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Shared drives\PRB-EGNA projektai\Projektai\268 KG biojegaine\16-Technologijos\"/>
    </mc:Choice>
  </mc:AlternateContent>
  <xr:revisionPtr revIDLastSave="0" documentId="13_ncr:1_{D9E0977B-E774-4A9A-B430-10DEA49C925B}" xr6:coauthVersionLast="47" xr6:coauthVersionMax="47" xr10:uidLastSave="{00000000-0000-0000-0000-000000000000}"/>
  <bookViews>
    <workbookView xWindow="57480" yWindow="-120" windowWidth="38640" windowHeight="21120" tabRatio="945" xr2:uid="{00000000-000D-0000-FFFF-FFFF00000000}"/>
  </bookViews>
  <sheets>
    <sheet name="COVER" sheetId="1" r:id="rId1"/>
    <sheet name="STRUCTURE" sheetId="55" r:id="rId2"/>
    <sheet name="FLUIDS" sheetId="66" r:id="rId3"/>
    <sheet name="PID-01 Substrato schema" sheetId="72" r:id="rId4"/>
    <sheet name="PID-02 Biodujos" sheetId="73" r:id="rId5"/>
    <sheet name="PID-03-HT" sheetId="71" r:id="rId6"/>
    <sheet name="PID-04 C-AIR" sheetId="52" r:id="rId7"/>
    <sheet name="PID-05 B-DESULF" sheetId="68" r:id="rId8"/>
    <sheet name="PID-06 ADJ" sheetId="69" r:id="rId9"/>
    <sheet name="PID-07 WS" sheetId="70" r:id="rId10"/>
    <sheet name="PIPES" sheetId="29" r:id="rId11"/>
    <sheet name="PW" sheetId="25" state="hidden" r:id="rId12"/>
    <sheet name="CA" sheetId="26" state="hidden" r:id="rId13"/>
    <sheet name="Water" sheetId="27" state="hidden" r:id="rId14"/>
    <sheet name="Other" sheetId="28" state="hidden" r:id="rId15"/>
  </sheets>
  <definedNames>
    <definedName name="_BR2">#REF!</definedName>
    <definedName name="_DAT1" localSheetId="3">#REF!</definedName>
    <definedName name="_DAT1" localSheetId="4">#REF!</definedName>
    <definedName name="_DAT1" localSheetId="5">#REF!</definedName>
    <definedName name="_DAT1" localSheetId="6">#REF!</definedName>
    <definedName name="_DAT1" localSheetId="7">#REF!</definedName>
    <definedName name="_DAT1" localSheetId="8">#REF!</definedName>
    <definedName name="_DAT1" localSheetId="9">#REF!</definedName>
    <definedName name="_DAT1">#REF!</definedName>
    <definedName name="_DAT2" localSheetId="3">#REF!</definedName>
    <definedName name="_DAT2" localSheetId="4">#REF!</definedName>
    <definedName name="_DAT2" localSheetId="5">#REF!</definedName>
    <definedName name="_DAT2" localSheetId="6">#REF!</definedName>
    <definedName name="_DAT2" localSheetId="7">#REF!</definedName>
    <definedName name="_DAT2" localSheetId="8">#REF!</definedName>
    <definedName name="_DAT2" localSheetId="9">#REF!</definedName>
    <definedName name="_DAT2">#REF!</definedName>
    <definedName name="_DAT3" localSheetId="3">#REF!</definedName>
    <definedName name="_DAT3" localSheetId="4">#REF!</definedName>
    <definedName name="_DAT3" localSheetId="5">#REF!</definedName>
    <definedName name="_DAT3" localSheetId="6">#REF!</definedName>
    <definedName name="_DAT3" localSheetId="7">#REF!</definedName>
    <definedName name="_DAT3" localSheetId="8">#REF!</definedName>
    <definedName name="_DAT3" localSheetId="9">#REF!</definedName>
    <definedName name="_DAT3">#REF!</definedName>
    <definedName name="_DAT4" localSheetId="3">#REF!</definedName>
    <definedName name="_DAT4" localSheetId="4">#REF!</definedName>
    <definedName name="_DAT4" localSheetId="5">#REF!</definedName>
    <definedName name="_DAT4" localSheetId="6">#REF!</definedName>
    <definedName name="_DAT4" localSheetId="7">#REF!</definedName>
    <definedName name="_DAT4" localSheetId="8">#REF!</definedName>
    <definedName name="_DAT4" localSheetId="9">#REF!</definedName>
    <definedName name="_DAT4">#REF!</definedName>
    <definedName name="_DAT5" localSheetId="3">#REF!</definedName>
    <definedName name="_DAT5" localSheetId="4">#REF!</definedName>
    <definedName name="_DAT5" localSheetId="5">#REF!</definedName>
    <definedName name="_DAT5" localSheetId="6">#REF!</definedName>
    <definedName name="_DAT5" localSheetId="7">#REF!</definedName>
    <definedName name="_DAT5" localSheetId="8">#REF!</definedName>
    <definedName name="_DAT5" localSheetId="9">#REF!</definedName>
    <definedName name="_DAT5">#REF!</definedName>
    <definedName name="_DAT6" localSheetId="3">#REF!</definedName>
    <definedName name="_DAT6" localSheetId="4">#REF!</definedName>
    <definedName name="_DAT6" localSheetId="5">#REF!</definedName>
    <definedName name="_DAT6" localSheetId="6">#REF!</definedName>
    <definedName name="_DAT6" localSheetId="7">#REF!</definedName>
    <definedName name="_DAT6" localSheetId="8">#REF!</definedName>
    <definedName name="_DAT6" localSheetId="9">#REF!</definedName>
    <definedName name="_DAT6">#REF!</definedName>
    <definedName name="_DAT7" localSheetId="3">#REF!</definedName>
    <definedName name="_DAT7" localSheetId="4">#REF!</definedName>
    <definedName name="_DAT7" localSheetId="5">#REF!</definedName>
    <definedName name="_DAT7" localSheetId="6">#REF!</definedName>
    <definedName name="_DAT7" localSheetId="7">#REF!</definedName>
    <definedName name="_DAT7" localSheetId="8">#REF!</definedName>
    <definedName name="_DAT7" localSheetId="9">#REF!</definedName>
    <definedName name="_DAT7">#REF!</definedName>
    <definedName name="_DAT8" localSheetId="3">#REF!</definedName>
    <definedName name="_DAT8" localSheetId="4">#REF!</definedName>
    <definedName name="_DAT8" localSheetId="5">#REF!</definedName>
    <definedName name="_DAT8" localSheetId="6">#REF!</definedName>
    <definedName name="_DAT8" localSheetId="7">#REF!</definedName>
    <definedName name="_DAT8" localSheetId="8">#REF!</definedName>
    <definedName name="_DAT8" localSheetId="9">#REF!</definedName>
    <definedName name="_DAT8">#REF!</definedName>
    <definedName name="_DAT9" localSheetId="3">#REF!</definedName>
    <definedName name="_DAT9" localSheetId="4">#REF!</definedName>
    <definedName name="_DAT9" localSheetId="5">#REF!</definedName>
    <definedName name="_DAT9" localSheetId="6">#REF!</definedName>
    <definedName name="_DAT9" localSheetId="7">#REF!</definedName>
    <definedName name="_DAT9" localSheetId="8">#REF!</definedName>
    <definedName name="_DAT9" localSheetId="9">#REF!</definedName>
    <definedName name="_DAT9">#REF!</definedName>
    <definedName name="_xlnm._FilterDatabase" localSheetId="3" hidden="1">'PID-01 Substrato schema'!$B$6:$AA$357</definedName>
    <definedName name="_xlnm._FilterDatabase" localSheetId="4" hidden="1">'PID-02 Biodujos'!$B$6:$AA$63</definedName>
    <definedName name="_xlnm._FilterDatabase" localSheetId="5" hidden="1">'PID-03-HT'!$B$6:$Z$504</definedName>
    <definedName name="_xlnm._FilterDatabase" localSheetId="6" hidden="1">'PID-04 C-AIR'!$B$6:$Z$102</definedName>
    <definedName name="_xlnm._FilterDatabase" localSheetId="7" hidden="1">'PID-05 B-DESULF'!$B$6:$Z$15</definedName>
    <definedName name="_xlnm._FilterDatabase" localSheetId="8" hidden="1">'PID-06 ADJ'!$B$6:$Z$12</definedName>
    <definedName name="_xlnm._FilterDatabase" localSheetId="9" hidden="1">'PID-07 WS'!$B$6:$AA$107</definedName>
    <definedName name="_xlnm._FilterDatabase" localSheetId="10" hidden="1">PIPES!$B$7:$Q$31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>#REF!</definedName>
    <definedName name="bga" localSheetId="3">#REF!</definedName>
    <definedName name="bga" localSheetId="4">#REF!</definedName>
    <definedName name="bga" localSheetId="5">#REF!</definedName>
    <definedName name="bga" localSheetId="6">#REF!</definedName>
    <definedName name="bga" localSheetId="7">#REF!</definedName>
    <definedName name="bga" localSheetId="8">#REF!</definedName>
    <definedName name="bga" localSheetId="9">#REF!</definedName>
    <definedName name="bga">#REF!</definedName>
    <definedName name="bp" localSheetId="3">#REF!</definedName>
    <definedName name="bp" localSheetId="4">#REF!</definedName>
    <definedName name="bp" localSheetId="5">#REF!</definedName>
    <definedName name="bp" localSheetId="6">#REF!</definedName>
    <definedName name="bp" localSheetId="7">#REF!</definedName>
    <definedName name="bp" localSheetId="8">#REF!</definedName>
    <definedName name="bp" localSheetId="9">#REF!</definedName>
    <definedName name="bp">#REF!</definedName>
    <definedName name="CK" localSheetId="3">#REF!</definedName>
    <definedName name="CK" localSheetId="4">#REF!</definedName>
    <definedName name="CK" localSheetId="5">#REF!</definedName>
    <definedName name="CK" localSheetId="6">#REF!</definedName>
    <definedName name="CK" localSheetId="7">#REF!</definedName>
    <definedName name="CK" localSheetId="8">#REF!</definedName>
    <definedName name="CK" localSheetId="9">#REF!</definedName>
    <definedName name="CK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 localSheetId="7">#REF!</definedName>
    <definedName name="d" localSheetId="8">#REF!</definedName>
    <definedName name="d" localSheetId="9">#REF!</definedName>
    <definedName name="d">#REF!</definedName>
    <definedName name="fm" localSheetId="3">#REF!</definedName>
    <definedName name="fm" localSheetId="4">#REF!</definedName>
    <definedName name="fm" localSheetId="5">#REF!</definedName>
    <definedName name="fm" localSheetId="6">#REF!</definedName>
    <definedName name="fm" localSheetId="7">#REF!</definedName>
    <definedName name="fm" localSheetId="8">#REF!</definedName>
    <definedName name="fm" localSheetId="9">#REF!</definedName>
    <definedName name="fm">#REF!</definedName>
    <definedName name="kl" localSheetId="3">#REF!</definedName>
    <definedName name="kl" localSheetId="4">#REF!</definedName>
    <definedName name="kl" localSheetId="5">#REF!</definedName>
    <definedName name="kl" localSheetId="6">#REF!</definedName>
    <definedName name="kl" localSheetId="7">#REF!</definedName>
    <definedName name="kl" localSheetId="8">#REF!</definedName>
    <definedName name="kl" localSheetId="9">#REF!</definedName>
    <definedName name="kl">#REF!</definedName>
    <definedName name="KR" localSheetId="3">#REF!</definedName>
    <definedName name="KR" localSheetId="4">#REF!</definedName>
    <definedName name="KR" localSheetId="5">#REF!</definedName>
    <definedName name="KR" localSheetId="6">#REF!</definedName>
    <definedName name="KR" localSheetId="7">#REF!</definedName>
    <definedName name="KR" localSheetId="8">#REF!</definedName>
    <definedName name="KR" localSheetId="9">#REF!</definedName>
    <definedName name="KR">#REF!</definedName>
    <definedName name="Motori">"$#RIF!.$AK$2:$BJ$3"</definedName>
    <definedName name="PAGINA1">"$#RIF!.$A$1"</definedName>
    <definedName name="_xlnm.Print_Area" localSheetId="12">CA!$A$1:$M$32</definedName>
    <definedName name="_xlnm.Print_Area" localSheetId="0">COVER!$A$1:$N$37</definedName>
    <definedName name="_xlnm.Print_Area" localSheetId="14">Other!$A$1:$M$31</definedName>
    <definedName name="_xlnm.Print_Area" localSheetId="3">'PID-01 Substrato schema'!$A$1:$L$357</definedName>
    <definedName name="_xlnm.Print_Area" localSheetId="4">'PID-02 Biodujos'!$A$1:$L$63</definedName>
    <definedName name="_xlnm.Print_Area" localSheetId="5">'PID-03-HT'!$A$1:$K$502</definedName>
    <definedName name="_xlnm.Print_Area" localSheetId="6">'PID-04 C-AIR'!$A$1:$K$102</definedName>
    <definedName name="_xlnm.Print_Area" localSheetId="7">'PID-05 B-DESULF'!$A$1:$K$27</definedName>
    <definedName name="_xlnm.Print_Area" localSheetId="8">'PID-06 ADJ'!$A$1:$K$35</definedName>
    <definedName name="_xlnm.Print_Area" localSheetId="9">'PID-07 WS'!$A$1:$K$110</definedName>
    <definedName name="_xlnm.Print_Area" localSheetId="10">PIPES!$A$1:$Q$57</definedName>
    <definedName name="_xlnm.Print_Area" localSheetId="11">PW!$A$1:$M$32</definedName>
    <definedName name="_xlnm.Print_Area" localSheetId="1">STRUCTURE!$A$1:$E$58</definedName>
    <definedName name="_xlnm.Print_Area" localSheetId="13">Water!$A$1:$M$45</definedName>
    <definedName name="Print_Area_0" localSheetId="12">CA!$A$1:$M$32</definedName>
    <definedName name="Print_Area_0" localSheetId="14">Other!$A$1:$M$31</definedName>
    <definedName name="Print_Area_0" localSheetId="11">PW!$A$1:$M$32</definedName>
    <definedName name="Print_Area_0" localSheetId="13">Water!$A$1:$M$45</definedName>
    <definedName name="_xlnm.Print_Titles" localSheetId="12">CA!$1:$13</definedName>
    <definedName name="_xlnm.Print_Titles" localSheetId="14">Other!$1:$13</definedName>
    <definedName name="_xlnm.Print_Titles" localSheetId="11">PW!$1:$13</definedName>
    <definedName name="_xlnm.Print_Titles" localSheetId="13">Water!$1:$13</definedName>
    <definedName name="Print_Titles_0" localSheetId="12">CA!$1:$13</definedName>
    <definedName name="Print_Titles_0" localSheetId="14">Other!$1:$13</definedName>
    <definedName name="Print_Titles_0" localSheetId="11">PW!$1:$13</definedName>
    <definedName name="Print_Titles_0" localSheetId="13">Water!$1:$13</definedName>
    <definedName name="Rgas" localSheetId="3">#REF!</definedName>
    <definedName name="Rgas" localSheetId="4">#REF!</definedName>
    <definedName name="Rgas" localSheetId="5">#REF!</definedName>
    <definedName name="Rgas" localSheetId="6">#REF!</definedName>
    <definedName name="Rgas" localSheetId="7">#REF!</definedName>
    <definedName name="Rgas" localSheetId="8">#REF!</definedName>
    <definedName name="Rgas" localSheetId="9">#REF!</definedName>
    <definedName name="Rgas">#REF!</definedName>
    <definedName name="rhokl" localSheetId="3">#REF!</definedName>
    <definedName name="rhokl" localSheetId="4">#REF!</definedName>
    <definedName name="rhokl" localSheetId="5">#REF!</definedName>
    <definedName name="rhokl" localSheetId="6">#REF!</definedName>
    <definedName name="rhokl" localSheetId="7">#REF!</definedName>
    <definedName name="rhokl" localSheetId="8">#REF!</definedName>
    <definedName name="rhokl" localSheetId="9">#REF!</definedName>
    <definedName name="rhokl">#REF!</definedName>
    <definedName name="TEST1" localSheetId="3">#REF!</definedName>
    <definedName name="TEST1" localSheetId="4">#REF!</definedName>
    <definedName name="TEST1" localSheetId="5">#REF!</definedName>
    <definedName name="TEST1" localSheetId="6">#REF!</definedName>
    <definedName name="TEST1" localSheetId="7">#REF!</definedName>
    <definedName name="TEST1" localSheetId="8">#REF!</definedName>
    <definedName name="TEST1" localSheetId="9">#REF!</definedName>
    <definedName name="TEST1">#REF!</definedName>
    <definedName name="TESTHKEY" localSheetId="3">#REF!</definedName>
    <definedName name="TESTHKEY" localSheetId="4">#REF!</definedName>
    <definedName name="TESTHKEY" localSheetId="5">#REF!</definedName>
    <definedName name="TESTHKEY" localSheetId="6">#REF!</definedName>
    <definedName name="TESTHKEY" localSheetId="7">#REF!</definedName>
    <definedName name="TESTHKEY" localSheetId="8">#REF!</definedName>
    <definedName name="TESTHKEY" localSheetId="9">#REF!</definedName>
    <definedName name="TESTHKEY">#REF!</definedName>
    <definedName name="Z_99928862_BDA8_49C1_8A4B_34A99F236535_.wvu.FilterData" localSheetId="3" hidden="1">'PID-01 Substrato schema'!#REF!</definedName>
    <definedName name="Z_99928862_BDA8_49C1_8A4B_34A99F236535_.wvu.FilterData" localSheetId="4" hidden="1">'PID-02 Biodujos'!#REF!</definedName>
    <definedName name="Z_99928862_BDA8_49C1_8A4B_34A99F236535_.wvu.FilterData" localSheetId="5" hidden="1">'PID-03-HT'!#REF!</definedName>
    <definedName name="Z_99928862_BDA8_49C1_8A4B_34A99F236535_.wvu.FilterData" localSheetId="6" hidden="1">'PID-04 C-AIR'!#REF!</definedName>
    <definedName name="Z_99928862_BDA8_49C1_8A4B_34A99F236535_.wvu.FilterData" localSheetId="7" hidden="1">'PID-05 B-DESULF'!#REF!</definedName>
    <definedName name="Z_99928862_BDA8_49C1_8A4B_34A99F236535_.wvu.FilterData" localSheetId="8" hidden="1">'PID-06 ADJ'!#REF!</definedName>
    <definedName name="Z_99928862_BDA8_49C1_8A4B_34A99F236535_.wvu.FilterData" localSheetId="9" hidden="1">'PID-07 WS'!#REF!</definedName>
    <definedName name="Z_99928862_BDA8_49C1_8A4B_34A99F236535_.wvu.PrintArea" localSheetId="12" hidden="1">CA!$A$1:$M$32</definedName>
    <definedName name="Z_99928862_BDA8_49C1_8A4B_34A99F236535_.wvu.PrintArea" localSheetId="0" hidden="1">COVER!$A$1:$N$36</definedName>
    <definedName name="Z_99928862_BDA8_49C1_8A4B_34A99F236535_.wvu.PrintArea" localSheetId="14" hidden="1">Other!$A$1:$M$31</definedName>
    <definedName name="Z_99928862_BDA8_49C1_8A4B_34A99F236535_.wvu.PrintArea" localSheetId="11" hidden="1">PW!$A$1:$M$32</definedName>
    <definedName name="Z_99928862_BDA8_49C1_8A4B_34A99F236535_.wvu.PrintArea" localSheetId="13" hidden="1">Water!$A$1:$M$45</definedName>
    <definedName name="Z_99928862_BDA8_49C1_8A4B_34A99F236535_.wvu.PrintTitles" localSheetId="12" hidden="1">CA!$1:$13</definedName>
    <definedName name="Z_99928862_BDA8_49C1_8A4B_34A99F236535_.wvu.PrintTitles" localSheetId="14" hidden="1">Other!$1:$13</definedName>
    <definedName name="Z_99928862_BDA8_49C1_8A4B_34A99F236535_.wvu.PrintTitles" localSheetId="11" hidden="1">PW!$1:$13</definedName>
    <definedName name="Z_99928862_BDA8_49C1_8A4B_34A99F236535_.wvu.PrintTitles" localSheetId="13" hidden="1">Water!$1:$13</definedName>
  </definedNames>
  <calcPr calcId="191029"/>
  <customWorkbookViews>
    <customWorkbookView name="Evaldas Speičys - Personal View" guid="{99928862-BDA8-49C1-8A4B-34A99F236535}" mergeInterval="0" personalView="1" maximized="1" xWindow="-9" yWindow="-9" windowWidth="1938" windowHeight="1048" tabRatio="824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71" l="1"/>
  <c r="G8" i="71"/>
  <c r="G7" i="71"/>
  <c r="H61" i="73"/>
  <c r="H60" i="73"/>
  <c r="H58" i="73"/>
  <c r="H59" i="73" s="1"/>
  <c r="H55" i="73"/>
  <c r="H54" i="73"/>
  <c r="H52" i="73"/>
  <c r="H51" i="73"/>
  <c r="H50" i="73"/>
  <c r="H49" i="73"/>
  <c r="H48" i="73"/>
  <c r="H47" i="73"/>
  <c r="H46" i="73"/>
  <c r="H45" i="73"/>
  <c r="H44" i="73"/>
  <c r="H43" i="73"/>
  <c r="H42" i="73"/>
  <c r="H41" i="73"/>
  <c r="H40" i="73"/>
  <c r="H39" i="73"/>
  <c r="H38" i="73"/>
  <c r="H37" i="73"/>
  <c r="H36" i="73"/>
  <c r="H35" i="73"/>
  <c r="H34" i="73"/>
  <c r="H33" i="73"/>
  <c r="H32" i="73"/>
  <c r="H31" i="73"/>
  <c r="H30" i="73"/>
  <c r="H29" i="73"/>
  <c r="H28" i="73"/>
  <c r="H27" i="73"/>
  <c r="H26" i="73"/>
  <c r="H25" i="73"/>
  <c r="H24" i="73"/>
  <c r="H23" i="73"/>
  <c r="H22" i="73"/>
  <c r="H21" i="73"/>
  <c r="H20" i="73"/>
  <c r="H19" i="73"/>
  <c r="H18" i="73"/>
  <c r="H17" i="73"/>
  <c r="H16" i="73"/>
  <c r="H15" i="73"/>
  <c r="H14" i="73"/>
  <c r="H12" i="73"/>
  <c r="H13" i="73" s="1"/>
  <c r="H11" i="73"/>
  <c r="H9" i="73"/>
  <c r="H10" i="73" s="1"/>
  <c r="G100" i="70"/>
  <c r="G99" i="70"/>
  <c r="G98" i="70"/>
  <c r="G97" i="70"/>
  <c r="G96" i="70"/>
  <c r="G95" i="70"/>
  <c r="G94" i="70"/>
  <c r="G93" i="70"/>
  <c r="G92" i="70"/>
  <c r="G91" i="70"/>
  <c r="G90" i="70"/>
  <c r="G89" i="70"/>
  <c r="G88" i="70"/>
  <c r="G87" i="70"/>
  <c r="G86" i="70"/>
  <c r="G85" i="70"/>
  <c r="G84" i="70"/>
  <c r="G83" i="70"/>
  <c r="G82" i="70"/>
  <c r="G81" i="70"/>
  <c r="G80" i="70"/>
  <c r="G79" i="70"/>
  <c r="G78" i="70"/>
  <c r="G77" i="70"/>
  <c r="G76" i="70"/>
  <c r="G75" i="70"/>
  <c r="G74" i="70"/>
  <c r="G73" i="70"/>
  <c r="G72" i="70"/>
  <c r="G71" i="70"/>
  <c r="G70" i="70"/>
  <c r="G69" i="70"/>
  <c r="G68" i="70"/>
  <c r="G67" i="70"/>
  <c r="G66" i="70"/>
  <c r="G64" i="70"/>
  <c r="G65" i="70" s="1"/>
  <c r="G42" i="70"/>
  <c r="G63" i="70"/>
  <c r="G62" i="70"/>
  <c r="G61" i="70"/>
  <c r="G60" i="70"/>
  <c r="G59" i="70"/>
  <c r="G58" i="70"/>
  <c r="G57" i="70"/>
  <c r="G56" i="70"/>
  <c r="G55" i="70"/>
  <c r="G54" i="70"/>
  <c r="G53" i="70"/>
  <c r="G52" i="70"/>
  <c r="G51" i="70"/>
  <c r="G50" i="70"/>
  <c r="G49" i="70"/>
  <c r="G48" i="70"/>
  <c r="G47" i="70"/>
  <c r="G46" i="70"/>
  <c r="G45" i="70"/>
  <c r="G44" i="70"/>
  <c r="G43" i="70"/>
  <c r="G41" i="70"/>
  <c r="G40" i="70"/>
  <c r="G19" i="70"/>
  <c r="G18" i="70"/>
  <c r="G15" i="70"/>
  <c r="G13" i="70"/>
  <c r="G12" i="70"/>
  <c r="G53" i="52"/>
  <c r="G47" i="52"/>
  <c r="G41" i="52"/>
  <c r="G35" i="52"/>
  <c r="G94" i="52"/>
  <c r="G93" i="52"/>
  <c r="G92" i="52"/>
  <c r="G91" i="52"/>
  <c r="G90" i="52"/>
  <c r="G89" i="52"/>
  <c r="G88" i="52"/>
  <c r="G87" i="52"/>
  <c r="G86" i="52"/>
  <c r="G85" i="52"/>
  <c r="G84" i="52"/>
  <c r="G83" i="52"/>
  <c r="G82" i="52"/>
  <c r="G81" i="52"/>
  <c r="G80" i="52"/>
  <c r="G79" i="52"/>
  <c r="G78" i="52"/>
  <c r="G76" i="52"/>
  <c r="G77" i="52"/>
  <c r="G75" i="52"/>
  <c r="G74" i="52"/>
  <c r="G73" i="52"/>
  <c r="G72" i="52"/>
  <c r="G71" i="52"/>
  <c r="G70" i="52"/>
  <c r="G69" i="52"/>
  <c r="G62" i="52"/>
  <c r="G61" i="52"/>
  <c r="G60" i="52"/>
  <c r="G58" i="52"/>
  <c r="G56" i="52"/>
  <c r="G55" i="52"/>
  <c r="G54" i="52"/>
  <c r="G52" i="52"/>
  <c r="G51" i="52"/>
  <c r="G50" i="52"/>
  <c r="G49" i="52"/>
  <c r="G48" i="52"/>
  <c r="G46" i="52"/>
  <c r="G45" i="52"/>
  <c r="G44" i="52"/>
  <c r="G43" i="52"/>
  <c r="G42" i="52"/>
  <c r="G40" i="52"/>
  <c r="G39" i="52"/>
  <c r="G32" i="52"/>
  <c r="G14" i="52"/>
  <c r="G13" i="52"/>
  <c r="G31" i="69"/>
  <c r="G30" i="69"/>
  <c r="G29" i="69"/>
  <c r="G27" i="69"/>
  <c r="G28" i="69" s="1"/>
  <c r="G25" i="69"/>
  <c r="G26" i="69" s="1"/>
  <c r="G24" i="69"/>
  <c r="G23" i="69"/>
  <c r="G21" i="69"/>
  <c r="G22" i="69" s="1"/>
  <c r="G19" i="69"/>
  <c r="G20" i="69" s="1"/>
  <c r="G18" i="69"/>
  <c r="G17" i="69"/>
  <c r="G15" i="69"/>
  <c r="G16" i="69" s="1"/>
  <c r="G13" i="69"/>
  <c r="G14" i="69" s="1"/>
  <c r="G9" i="69"/>
  <c r="G10" i="69" s="1"/>
  <c r="G501" i="71"/>
  <c r="G500" i="71"/>
  <c r="G499" i="71"/>
  <c r="G498" i="71"/>
  <c r="G497" i="71"/>
  <c r="G496" i="71"/>
  <c r="G495" i="71"/>
  <c r="G494" i="71"/>
  <c r="G493" i="71"/>
  <c r="G492" i="71"/>
  <c r="G491" i="71"/>
  <c r="G490" i="71"/>
  <c r="G489" i="71"/>
  <c r="G488" i="71"/>
  <c r="G487" i="71"/>
  <c r="G486" i="71"/>
  <c r="G485" i="71"/>
  <c r="G484" i="71"/>
  <c r="G483" i="71"/>
  <c r="G482" i="71"/>
  <c r="G481" i="71"/>
  <c r="G480" i="71"/>
  <c r="G479" i="71"/>
  <c r="G478" i="71"/>
  <c r="G477" i="71"/>
  <c r="G476" i="71"/>
  <c r="G475" i="71"/>
  <c r="G474" i="71"/>
  <c r="G473" i="71"/>
  <c r="G472" i="71"/>
  <c r="G471" i="71"/>
  <c r="G470" i="71"/>
  <c r="G469" i="71"/>
  <c r="G468" i="71"/>
  <c r="G467" i="71"/>
  <c r="G466" i="71"/>
  <c r="G465" i="71"/>
  <c r="G464" i="71"/>
  <c r="G463" i="71"/>
  <c r="G462" i="71"/>
  <c r="G461" i="71"/>
  <c r="G460" i="71"/>
  <c r="G459" i="71"/>
  <c r="G458" i="71"/>
  <c r="G457" i="71"/>
  <c r="G456" i="71"/>
  <c r="G455" i="71"/>
  <c r="G453" i="71"/>
  <c r="G454" i="71" s="1"/>
  <c r="G452" i="71"/>
  <c r="G451" i="71"/>
  <c r="G450" i="71"/>
  <c r="G448" i="71"/>
  <c r="G447" i="71"/>
  <c r="G449" i="71" s="1"/>
  <c r="G446" i="71"/>
  <c r="G445" i="71"/>
  <c r="G444" i="71"/>
  <c r="G443" i="71"/>
  <c r="G442" i="71"/>
  <c r="G441" i="71"/>
  <c r="G440" i="71"/>
  <c r="G439" i="71"/>
  <c r="G438" i="71"/>
  <c r="G437" i="71"/>
  <c r="G436" i="71"/>
  <c r="G435" i="71"/>
  <c r="G434" i="71"/>
  <c r="G433" i="71"/>
  <c r="G432" i="71"/>
  <c r="G431" i="71"/>
  <c r="G430" i="71"/>
  <c r="G429" i="71"/>
  <c r="G428" i="71"/>
  <c r="G427" i="71"/>
  <c r="G426" i="71"/>
  <c r="G425" i="71"/>
  <c r="G424" i="71"/>
  <c r="G423" i="71"/>
  <c r="G422" i="71"/>
  <c r="G421" i="71"/>
  <c r="G420" i="71"/>
  <c r="G419" i="71"/>
  <c r="G418" i="71"/>
  <c r="G417" i="71"/>
  <c r="G416" i="71"/>
  <c r="G415" i="71"/>
  <c r="G414" i="71"/>
  <c r="G413" i="71"/>
  <c r="G412" i="71"/>
  <c r="G411" i="71"/>
  <c r="G410" i="71"/>
  <c r="G409" i="71"/>
  <c r="G408" i="71"/>
  <c r="G407" i="71"/>
  <c r="G406" i="71"/>
  <c r="G405" i="71"/>
  <c r="G404" i="71"/>
  <c r="G403" i="71"/>
  <c r="G402" i="71"/>
  <c r="G401" i="71"/>
  <c r="G399" i="71"/>
  <c r="G400" i="71" s="1"/>
  <c r="G398" i="71"/>
  <c r="G397" i="71"/>
  <c r="G396" i="71"/>
  <c r="G394" i="71"/>
  <c r="G393" i="71"/>
  <c r="G395" i="71" s="1"/>
  <c r="G392" i="71"/>
  <c r="G391" i="71"/>
  <c r="G390" i="71"/>
  <c r="G389" i="71"/>
  <c r="G388" i="71"/>
  <c r="G387" i="71"/>
  <c r="G386" i="71"/>
  <c r="G385" i="71"/>
  <c r="G384" i="71"/>
  <c r="G383" i="71"/>
  <c r="G382" i="71"/>
  <c r="G381" i="71"/>
  <c r="G380" i="71"/>
  <c r="G379" i="71"/>
  <c r="G378" i="71"/>
  <c r="G377" i="71"/>
  <c r="G376" i="71"/>
  <c r="G375" i="71"/>
  <c r="G374" i="71"/>
  <c r="G373" i="71"/>
  <c r="G372" i="71"/>
  <c r="G371" i="71"/>
  <c r="G370" i="71"/>
  <c r="G369" i="71"/>
  <c r="G368" i="71"/>
  <c r="G367" i="71"/>
  <c r="G366" i="71"/>
  <c r="G365" i="71"/>
  <c r="G364" i="71"/>
  <c r="G363" i="71"/>
  <c r="G362" i="71"/>
  <c r="G361" i="71"/>
  <c r="G360" i="71"/>
  <c r="G359" i="71"/>
  <c r="G358" i="71"/>
  <c r="G357" i="71"/>
  <c r="G356" i="71"/>
  <c r="G355" i="71"/>
  <c r="G354" i="71"/>
  <c r="G353" i="71"/>
  <c r="G352" i="71"/>
  <c r="G351" i="71"/>
  <c r="G350" i="71"/>
  <c r="G349" i="71"/>
  <c r="G348" i="71"/>
  <c r="G347" i="71"/>
  <c r="G345" i="71"/>
  <c r="G346" i="71" s="1"/>
  <c r="G344" i="71"/>
  <c r="G343" i="71"/>
  <c r="G342" i="71"/>
  <c r="G340" i="71"/>
  <c r="G339" i="71"/>
  <c r="G341" i="71" s="1"/>
  <c r="G338" i="71"/>
  <c r="G337" i="71"/>
  <c r="G336" i="71"/>
  <c r="G335" i="71"/>
  <c r="G334" i="71"/>
  <c r="G333" i="71"/>
  <c r="G332" i="71"/>
  <c r="G331" i="71"/>
  <c r="G330" i="71"/>
  <c r="G329" i="71"/>
  <c r="G328" i="71"/>
  <c r="G327" i="71"/>
  <c r="G326" i="71"/>
  <c r="G325" i="71"/>
  <c r="G324" i="71"/>
  <c r="G323" i="71"/>
  <c r="G322" i="71"/>
  <c r="G321" i="71"/>
  <c r="G320" i="71"/>
  <c r="G319" i="71"/>
  <c r="G318" i="71"/>
  <c r="G317" i="71"/>
  <c r="G316" i="71"/>
  <c r="G315" i="71"/>
  <c r="G314" i="71"/>
  <c r="G313" i="71"/>
  <c r="G312" i="71"/>
  <c r="G311" i="71"/>
  <c r="G310" i="71"/>
  <c r="G309" i="71"/>
  <c r="G308" i="71"/>
  <c r="G307" i="71"/>
  <c r="G306" i="71"/>
  <c r="G305" i="71"/>
  <c r="G304" i="71"/>
  <c r="G303" i="71"/>
  <c r="G302" i="71"/>
  <c r="G301" i="71"/>
  <c r="G300" i="71"/>
  <c r="G299" i="71"/>
  <c r="G298" i="71"/>
  <c r="G297" i="71"/>
  <c r="G296" i="71"/>
  <c r="G295" i="71"/>
  <c r="G294" i="71"/>
  <c r="G293" i="71"/>
  <c r="G291" i="71"/>
  <c r="G292" i="71" s="1"/>
  <c r="G290" i="71"/>
  <c r="G289" i="71"/>
  <c r="G288" i="71"/>
  <c r="G286" i="71"/>
  <c r="G285" i="71"/>
  <c r="G287" i="71" s="1"/>
  <c r="G284" i="71"/>
  <c r="G283" i="71"/>
  <c r="G282" i="71"/>
  <c r="G281" i="71"/>
  <c r="G280" i="71"/>
  <c r="G279" i="71"/>
  <c r="G278" i="71"/>
  <c r="G277" i="71"/>
  <c r="G276" i="71"/>
  <c r="G275" i="71"/>
  <c r="G274" i="71"/>
  <c r="G273" i="71"/>
  <c r="G272" i="71"/>
  <c r="G271" i="71"/>
  <c r="G270" i="71"/>
  <c r="G269" i="71"/>
  <c r="G268" i="71"/>
  <c r="G267" i="71"/>
  <c r="G266" i="71"/>
  <c r="G265" i="71"/>
  <c r="G264" i="71"/>
  <c r="G263" i="71"/>
  <c r="G262" i="71"/>
  <c r="G261" i="71"/>
  <c r="G260" i="71"/>
  <c r="G259" i="71"/>
  <c r="G258" i="71"/>
  <c r="G257" i="71"/>
  <c r="G256" i="71"/>
  <c r="G255" i="71"/>
  <c r="G254" i="71"/>
  <c r="G253" i="71"/>
  <c r="G252" i="71"/>
  <c r="G251" i="71"/>
  <c r="G250" i="71"/>
  <c r="G249" i="71"/>
  <c r="G248" i="71"/>
  <c r="G247" i="71"/>
  <c r="G246" i="71"/>
  <c r="G245" i="71"/>
  <c r="G244" i="71"/>
  <c r="G243" i="71"/>
  <c r="G242" i="71"/>
  <c r="G241" i="71"/>
  <c r="G240" i="71"/>
  <c r="G239" i="71"/>
  <c r="G238" i="71"/>
  <c r="G237" i="71"/>
  <c r="G236" i="71"/>
  <c r="G235" i="71"/>
  <c r="G234" i="71"/>
  <c r="G233" i="71"/>
  <c r="G232" i="71"/>
  <c r="G231" i="71"/>
  <c r="G230" i="71"/>
  <c r="G229" i="71"/>
  <c r="G228" i="71"/>
  <c r="G227" i="71"/>
  <c r="G225" i="71"/>
  <c r="G226" i="71" s="1"/>
  <c r="G224" i="71"/>
  <c r="G223" i="71"/>
  <c r="G222" i="71"/>
  <c r="G220" i="71"/>
  <c r="G219" i="71"/>
  <c r="G221" i="71" s="1"/>
  <c r="G218" i="71"/>
  <c r="G217" i="71"/>
  <c r="G216" i="71"/>
  <c r="G215" i="71"/>
  <c r="G214" i="71"/>
  <c r="G213" i="71"/>
  <c r="G212" i="71"/>
  <c r="G211" i="71"/>
  <c r="G210" i="71"/>
  <c r="G209" i="71"/>
  <c r="G208" i="71"/>
  <c r="G207" i="71"/>
  <c r="G206" i="71"/>
  <c r="G205" i="71"/>
  <c r="G204" i="71"/>
  <c r="G203" i="71"/>
  <c r="G202" i="71"/>
  <c r="G201" i="71"/>
  <c r="G200" i="71"/>
  <c r="G199" i="71"/>
  <c r="G198" i="71"/>
  <c r="G197" i="71"/>
  <c r="G196" i="71"/>
  <c r="G195" i="71"/>
  <c r="G194" i="71"/>
  <c r="G193" i="71"/>
  <c r="G192" i="71"/>
  <c r="G191" i="71"/>
  <c r="G190" i="71"/>
  <c r="G189" i="71"/>
  <c r="G188" i="71"/>
  <c r="G187" i="71"/>
  <c r="G186" i="71"/>
  <c r="G185" i="71"/>
  <c r="G184" i="71"/>
  <c r="G183" i="71"/>
  <c r="G182" i="71"/>
  <c r="G181" i="71"/>
  <c r="G180" i="71"/>
  <c r="G179" i="71"/>
  <c r="G178" i="71"/>
  <c r="G177" i="71"/>
  <c r="G176" i="71"/>
  <c r="G175" i="71"/>
  <c r="G174" i="71"/>
  <c r="G173" i="71"/>
  <c r="G172" i="71"/>
  <c r="G171" i="71"/>
  <c r="G170" i="71"/>
  <c r="G169" i="71"/>
  <c r="G168" i="71"/>
  <c r="G167" i="71"/>
  <c r="G166" i="71"/>
  <c r="G165" i="71"/>
  <c r="G164" i="71"/>
  <c r="G163" i="71"/>
  <c r="G162" i="71"/>
  <c r="G161" i="71"/>
  <c r="G159" i="71"/>
  <c r="G160" i="71" s="1"/>
  <c r="G158" i="71"/>
  <c r="G157" i="71"/>
  <c r="G156" i="71"/>
  <c r="G154" i="71"/>
  <c r="G153" i="71"/>
  <c r="G155" i="71" s="1"/>
  <c r="G152" i="71"/>
  <c r="G151" i="71"/>
  <c r="G150" i="71"/>
  <c r="G149" i="71"/>
  <c r="G148" i="71"/>
  <c r="G131" i="71"/>
  <c r="G130" i="71"/>
  <c r="G129" i="71"/>
  <c r="G128" i="71"/>
  <c r="G127" i="71"/>
  <c r="G126" i="71"/>
  <c r="G117" i="71"/>
  <c r="G116" i="71"/>
  <c r="G115" i="71"/>
  <c r="G114" i="71"/>
  <c r="G113" i="71"/>
  <c r="G112" i="71"/>
  <c r="G111" i="71"/>
  <c r="G110" i="71"/>
  <c r="G109" i="71"/>
  <c r="G108" i="71"/>
  <c r="G107" i="71"/>
  <c r="G106" i="71"/>
  <c r="G105" i="71"/>
  <c r="G104" i="71"/>
  <c r="G103" i="71"/>
  <c r="G102" i="71"/>
  <c r="G101" i="71"/>
  <c r="G100" i="71"/>
  <c r="G99" i="71"/>
  <c r="G98" i="71"/>
  <c r="G97" i="71"/>
  <c r="G96" i="71"/>
  <c r="G95" i="71"/>
  <c r="G92" i="71"/>
  <c r="G91" i="71"/>
  <c r="G90" i="71"/>
  <c r="G88" i="71"/>
  <c r="G11" i="71"/>
  <c r="G80" i="71"/>
  <c r="G81" i="71"/>
  <c r="G82" i="71"/>
  <c r="G83" i="71"/>
  <c r="G84" i="71"/>
  <c r="G79" i="71"/>
  <c r="G78" i="71"/>
  <c r="G77" i="71"/>
  <c r="G76" i="71"/>
  <c r="G75" i="71"/>
  <c r="G74" i="71"/>
  <c r="G73" i="71"/>
  <c r="G72" i="71"/>
  <c r="G71" i="71"/>
  <c r="G70" i="71"/>
  <c r="G69" i="71"/>
  <c r="G68" i="71"/>
  <c r="G67" i="71"/>
  <c r="G53" i="71"/>
  <c r="G52" i="71"/>
  <c r="G54" i="71"/>
  <c r="G51" i="71"/>
  <c r="G50" i="71"/>
  <c r="G49" i="71"/>
  <c r="G48" i="71"/>
  <c r="G47" i="71"/>
  <c r="G46" i="71"/>
  <c r="G45" i="71"/>
  <c r="G38" i="71"/>
  <c r="G37" i="71"/>
  <c r="G36" i="71"/>
  <c r="G35" i="71"/>
  <c r="G34" i="71"/>
  <c r="G30" i="71"/>
  <c r="G29" i="71"/>
  <c r="G28" i="71"/>
  <c r="G27" i="71"/>
  <c r="G14" i="71"/>
  <c r="G22" i="71"/>
  <c r="G21" i="71"/>
  <c r="G19" i="71"/>
  <c r="G20" i="71" s="1"/>
  <c r="G18" i="71"/>
  <c r="G17" i="71"/>
  <c r="G15" i="71"/>
  <c r="G16" i="71" s="1"/>
  <c r="G23" i="68" l="1"/>
  <c r="G22" i="68"/>
  <c r="G21" i="68"/>
  <c r="G20" i="68"/>
  <c r="G19" i="68"/>
  <c r="G18" i="68"/>
  <c r="G17" i="68"/>
  <c r="G16" i="68"/>
  <c r="H135" i="72"/>
  <c r="H136" i="72"/>
  <c r="H137" i="72"/>
  <c r="H138" i="72"/>
  <c r="H139" i="72"/>
  <c r="H140" i="72"/>
  <c r="H141" i="72"/>
  <c r="H142" i="72"/>
  <c r="H143" i="72"/>
  <c r="H144" i="72"/>
  <c r="H330" i="72"/>
  <c r="H342" i="72"/>
  <c r="H343" i="72"/>
  <c r="H344" i="72"/>
  <c r="H345" i="72"/>
  <c r="H346" i="72"/>
  <c r="H347" i="72"/>
  <c r="H348" i="72"/>
  <c r="H349" i="72"/>
  <c r="H350" i="72"/>
  <c r="H351" i="72"/>
  <c r="H352" i="72"/>
  <c r="H353" i="72"/>
  <c r="H354" i="72"/>
  <c r="H355" i="72"/>
  <c r="H356" i="72"/>
  <c r="H357" i="72"/>
  <c r="H341" i="72"/>
  <c r="H340" i="72"/>
  <c r="H339" i="72"/>
  <c r="H338" i="72"/>
  <c r="H337" i="72"/>
  <c r="H336" i="72"/>
  <c r="H335" i="72"/>
  <c r="H334" i="72"/>
  <c r="H333" i="72"/>
  <c r="H332" i="72"/>
  <c r="H331" i="72"/>
  <c r="H329" i="72"/>
  <c r="H328" i="72"/>
  <c r="H327" i="72"/>
  <c r="H325" i="72"/>
  <c r="H324" i="72"/>
  <c r="H323" i="72"/>
  <c r="H322" i="72"/>
  <c r="H321" i="72"/>
  <c r="H320" i="72"/>
  <c r="H319" i="72"/>
  <c r="H315" i="72"/>
  <c r="H306" i="72"/>
  <c r="H305" i="72"/>
  <c r="H304" i="72"/>
  <c r="H317" i="72"/>
  <c r="H316" i="72"/>
  <c r="H314" i="72"/>
  <c r="H313" i="72"/>
  <c r="H312" i="72"/>
  <c r="H311" i="72"/>
  <c r="H310" i="72"/>
  <c r="H309" i="72"/>
  <c r="H308" i="72"/>
  <c r="H307" i="72"/>
  <c r="H303" i="72"/>
  <c r="H302" i="72"/>
  <c r="H301" i="72"/>
  <c r="H300" i="72"/>
  <c r="H298" i="72"/>
  <c r="H297" i="72"/>
  <c r="H296" i="72"/>
  <c r="H295" i="72"/>
  <c r="H294" i="72"/>
  <c r="H293" i="72"/>
  <c r="H292" i="72"/>
  <c r="H291" i="72"/>
  <c r="H290" i="72"/>
  <c r="H289" i="72"/>
  <c r="H288" i="72"/>
  <c r="H287" i="72"/>
  <c r="H286" i="72"/>
  <c r="H285" i="72"/>
  <c r="H284" i="72"/>
  <c r="H283" i="72"/>
  <c r="H282" i="72"/>
  <c r="H281" i="72"/>
  <c r="H280" i="72"/>
  <c r="H279" i="72"/>
  <c r="H278" i="72"/>
  <c r="H277" i="72"/>
  <c r="H276" i="72"/>
  <c r="H275" i="72"/>
  <c r="H274" i="72"/>
  <c r="H273" i="72"/>
  <c r="H272" i="72"/>
  <c r="H271" i="72"/>
  <c r="H270" i="72"/>
  <c r="H269" i="72"/>
  <c r="H268" i="72"/>
  <c r="H267" i="72"/>
  <c r="H266" i="72"/>
  <c r="H265" i="72"/>
  <c r="H264" i="72"/>
  <c r="H261" i="72"/>
  <c r="H260" i="72"/>
  <c r="H259" i="72"/>
  <c r="H258" i="72"/>
  <c r="H257" i="72"/>
  <c r="H256" i="72"/>
  <c r="H255" i="72"/>
  <c r="H254" i="72"/>
  <c r="H253" i="72"/>
  <c r="H252" i="72"/>
  <c r="H251" i="72"/>
  <c r="H250" i="72"/>
  <c r="H249" i="72"/>
  <c r="H248" i="72"/>
  <c r="H247" i="72"/>
  <c r="H246" i="72"/>
  <c r="H245" i="72"/>
  <c r="H244" i="72"/>
  <c r="H243" i="72"/>
  <c r="H242" i="72"/>
  <c r="H241" i="72"/>
  <c r="H240" i="72"/>
  <c r="H239" i="72"/>
  <c r="H238" i="72"/>
  <c r="H237" i="72"/>
  <c r="H236" i="72"/>
  <c r="H235" i="72"/>
  <c r="H234" i="72"/>
  <c r="H233" i="72"/>
  <c r="H232" i="72"/>
  <c r="H231" i="72"/>
  <c r="H230" i="72"/>
  <c r="H229" i="72"/>
  <c r="H228" i="72"/>
  <c r="H227" i="72"/>
  <c r="H224" i="72"/>
  <c r="H223" i="72"/>
  <c r="H222" i="72"/>
  <c r="H221" i="72"/>
  <c r="H220" i="72"/>
  <c r="H219" i="72"/>
  <c r="H218" i="72"/>
  <c r="H217" i="72"/>
  <c r="H216" i="72"/>
  <c r="H215" i="72"/>
  <c r="H214" i="72"/>
  <c r="H213" i="72"/>
  <c r="H212" i="72"/>
  <c r="H211" i="72"/>
  <c r="H210" i="72"/>
  <c r="H209" i="72"/>
  <c r="H208" i="72"/>
  <c r="H207" i="72"/>
  <c r="H206" i="72"/>
  <c r="H205" i="72"/>
  <c r="H204" i="72"/>
  <c r="H203" i="72"/>
  <c r="H202" i="72"/>
  <c r="H201" i="72"/>
  <c r="H200" i="72"/>
  <c r="H199" i="72"/>
  <c r="H198" i="72"/>
  <c r="H197" i="72"/>
  <c r="H196" i="72"/>
  <c r="H195" i="72"/>
  <c r="H194" i="72"/>
  <c r="H193" i="72"/>
  <c r="H192" i="72"/>
  <c r="H191" i="72"/>
  <c r="H190" i="72"/>
  <c r="H187" i="72"/>
  <c r="H186" i="72"/>
  <c r="H185" i="72"/>
  <c r="H184" i="72"/>
  <c r="H183" i="72"/>
  <c r="H174" i="72"/>
  <c r="H178" i="72"/>
  <c r="H177" i="72"/>
  <c r="H176" i="72"/>
  <c r="H175" i="72"/>
  <c r="H173" i="72"/>
  <c r="H172" i="72"/>
  <c r="H171" i="72"/>
  <c r="H182" i="72"/>
  <c r="H181" i="72"/>
  <c r="H180" i="72"/>
  <c r="H179" i="72"/>
  <c r="H170" i="72"/>
  <c r="H169" i="72"/>
  <c r="H145" i="72"/>
  <c r="H146" i="72"/>
  <c r="H147" i="72"/>
  <c r="H148" i="72"/>
  <c r="H149" i="72"/>
  <c r="H150" i="72"/>
  <c r="H122" i="72"/>
  <c r="H120" i="72"/>
  <c r="H117" i="72"/>
  <c r="H116" i="72"/>
  <c r="H115" i="72"/>
  <c r="H111" i="72"/>
  <c r="H109" i="72"/>
  <c r="H106" i="72"/>
  <c r="H105" i="72"/>
  <c r="H104" i="72"/>
  <c r="H100" i="72"/>
  <c r="H98" i="72"/>
  <c r="H95" i="72"/>
  <c r="H94" i="72"/>
  <c r="H93" i="72"/>
  <c r="H92" i="72"/>
  <c r="H91" i="72"/>
  <c r="H88" i="72"/>
  <c r="H87" i="72"/>
  <c r="H86" i="72"/>
  <c r="H85" i="72"/>
  <c r="H84" i="72"/>
  <c r="H83" i="72"/>
  <c r="H80" i="72"/>
  <c r="H79" i="72"/>
  <c r="H78" i="72"/>
  <c r="H77" i="72"/>
  <c r="H76" i="72"/>
  <c r="H72" i="72"/>
  <c r="H70" i="72"/>
  <c r="H68" i="72"/>
  <c r="H28" i="72"/>
  <c r="H26" i="72"/>
  <c r="H24" i="72"/>
  <c r="H22" i="72"/>
  <c r="H16" i="72"/>
  <c r="H10" i="72"/>
  <c r="H8" i="72"/>
  <c r="H61" i="72"/>
  <c r="H60" i="72"/>
  <c r="H55" i="72"/>
  <c r="H56" i="72"/>
  <c r="H57" i="72"/>
  <c r="H58" i="72"/>
  <c r="H59" i="72"/>
  <c r="H54" i="72"/>
  <c r="H167" i="72"/>
  <c r="H165" i="72"/>
  <c r="H163" i="72"/>
  <c r="H161" i="72"/>
  <c r="H159" i="72"/>
  <c r="H157" i="72"/>
  <c r="H155" i="72"/>
  <c r="H153" i="72"/>
  <c r="H168" i="72"/>
  <c r="H166" i="72"/>
  <c r="H156" i="72"/>
  <c r="H158" i="72"/>
  <c r="H160" i="72"/>
  <c r="H162" i="72"/>
  <c r="H164" i="72"/>
  <c r="H154" i="72"/>
  <c r="H127" i="72"/>
  <c r="H128" i="72"/>
  <c r="H129" i="72"/>
  <c r="H130" i="72"/>
  <c r="H131" i="72"/>
  <c r="H132" i="72"/>
  <c r="H133" i="72"/>
  <c r="H134" i="72"/>
  <c r="H126" i="72"/>
  <c r="H51" i="72"/>
  <c r="H52" i="72"/>
  <c r="H53" i="72"/>
  <c r="H48" i="72"/>
  <c r="H49" i="72"/>
  <c r="H50" i="72"/>
  <c r="H125" i="72"/>
  <c r="H124" i="72"/>
  <c r="H123" i="72"/>
  <c r="H121" i="72"/>
  <c r="H119" i="72"/>
  <c r="H114" i="72"/>
  <c r="H113" i="72"/>
  <c r="H112" i="72"/>
  <c r="H110" i="72"/>
  <c r="H99" i="72"/>
  <c r="H101" i="72"/>
  <c r="H103" i="72"/>
  <c r="H102" i="72"/>
  <c r="H9" i="72"/>
  <c r="H11" i="72"/>
  <c r="H14" i="72"/>
  <c r="H15" i="72"/>
  <c r="H17" i="72"/>
  <c r="H18" i="72"/>
  <c r="H19" i="72"/>
  <c r="H13" i="72"/>
  <c r="H12" i="72"/>
  <c r="H90" i="72"/>
  <c r="H89" i="72"/>
  <c r="H82" i="72"/>
  <c r="H66" i="72"/>
  <c r="H67" i="72"/>
  <c r="H69" i="72"/>
  <c r="H71" i="72"/>
  <c r="H73" i="72"/>
  <c r="H74" i="72"/>
  <c r="H75" i="72"/>
  <c r="H65" i="72"/>
  <c r="H64" i="72"/>
  <c r="H63" i="72"/>
  <c r="H62" i="72"/>
  <c r="H34" i="72"/>
  <c r="H35" i="72"/>
  <c r="H36" i="72"/>
  <c r="H37" i="72"/>
  <c r="H38" i="72"/>
  <c r="H39" i="72"/>
  <c r="H40" i="72"/>
  <c r="H41" i="72"/>
  <c r="H42" i="72"/>
  <c r="H43" i="72"/>
  <c r="H44" i="72"/>
  <c r="H45" i="72"/>
  <c r="H46" i="72"/>
  <c r="H47" i="72"/>
  <c r="H33" i="72"/>
  <c r="H32" i="72"/>
  <c r="H31" i="72"/>
  <c r="H30" i="72"/>
  <c r="H29" i="72"/>
  <c r="H27" i="72"/>
  <c r="G93" i="71" l="1"/>
  <c r="G94" i="71" s="1"/>
  <c r="G15" i="68" l="1"/>
  <c r="G14" i="68"/>
  <c r="G13" i="68"/>
  <c r="G12" i="68"/>
  <c r="H21" i="72" l="1"/>
  <c r="H25" i="72"/>
  <c r="H23" i="72"/>
  <c r="G30" i="52" l="1"/>
  <c r="G31" i="52"/>
  <c r="G9" i="68" l="1"/>
  <c r="G12" i="52"/>
  <c r="G38" i="52"/>
  <c r="G37" i="52"/>
  <c r="G36" i="52"/>
  <c r="G33" i="52"/>
  <c r="G34" i="52"/>
  <c r="G39" i="70" l="1"/>
  <c r="G38" i="70"/>
  <c r="G37" i="70"/>
  <c r="G36" i="70"/>
  <c r="G35" i="70"/>
  <c r="G34" i="70"/>
  <c r="G33" i="70"/>
  <c r="G32" i="70"/>
  <c r="G31" i="70"/>
  <c r="G30" i="70"/>
  <c r="G29" i="70"/>
  <c r="G14" i="70"/>
  <c r="G17" i="70"/>
  <c r="G16" i="70"/>
  <c r="G11" i="70"/>
  <c r="G10" i="70"/>
  <c r="G9" i="70"/>
  <c r="G8" i="70"/>
  <c r="G68" i="52" l="1"/>
  <c r="G67" i="52"/>
  <c r="G66" i="52"/>
  <c r="G65" i="52"/>
  <c r="G59" i="52"/>
  <c r="G57" i="52"/>
  <c r="G64" i="52"/>
  <c r="G63" i="52"/>
  <c r="G147" i="71" l="1"/>
  <c r="G146" i="71"/>
  <c r="G145" i="71"/>
  <c r="G144" i="71"/>
  <c r="G143" i="71"/>
  <c r="G142" i="71"/>
  <c r="G141" i="71"/>
  <c r="G140" i="71"/>
  <c r="G139" i="71"/>
  <c r="G138" i="71"/>
  <c r="G137" i="71"/>
  <c r="G136" i="71"/>
  <c r="G135" i="71"/>
  <c r="G134" i="71"/>
  <c r="G133" i="71"/>
  <c r="G132" i="71"/>
  <c r="G125" i="71"/>
  <c r="G124" i="71"/>
  <c r="G123" i="71"/>
  <c r="G122" i="71"/>
  <c r="G121" i="71"/>
  <c r="G120" i="71"/>
  <c r="G119" i="71"/>
  <c r="G118" i="71"/>
  <c r="G87" i="71"/>
  <c r="G89" i="71" s="1"/>
  <c r="G86" i="71"/>
  <c r="G85" i="71"/>
  <c r="G66" i="71"/>
  <c r="G65" i="71"/>
  <c r="G64" i="71"/>
  <c r="G63" i="71"/>
  <c r="G62" i="71"/>
  <c r="G61" i="71"/>
  <c r="G60" i="71"/>
  <c r="G59" i="71"/>
  <c r="G58" i="71"/>
  <c r="G57" i="71"/>
  <c r="G56" i="71"/>
  <c r="G55" i="71"/>
  <c r="G44" i="71"/>
  <c r="G43" i="71"/>
  <c r="G42" i="71"/>
  <c r="G41" i="71"/>
  <c r="G40" i="71"/>
  <c r="G39" i="71"/>
  <c r="G33" i="71"/>
  <c r="G32" i="71"/>
  <c r="G31" i="71"/>
  <c r="G26" i="71"/>
  <c r="G25" i="71"/>
  <c r="G24" i="71"/>
  <c r="G23" i="71"/>
  <c r="G13" i="71"/>
  <c r="G10" i="71"/>
  <c r="G12" i="71" s="1"/>
  <c r="G28" i="70" l="1"/>
  <c r="G27" i="70"/>
  <c r="G26" i="70"/>
  <c r="G25" i="70"/>
  <c r="G24" i="70"/>
  <c r="G23" i="70"/>
  <c r="G22" i="70"/>
  <c r="G21" i="70"/>
  <c r="G20" i="70"/>
  <c r="G7" i="70"/>
  <c r="G12" i="69"/>
  <c r="G11" i="69"/>
  <c r="G32" i="69"/>
  <c r="G7" i="69"/>
  <c r="G8" i="69" s="1"/>
  <c r="G11" i="68"/>
  <c r="G10" i="68"/>
  <c r="G8" i="68"/>
  <c r="G7" i="52"/>
  <c r="G9" i="52" s="1"/>
  <c r="G11" i="52"/>
  <c r="G10" i="52"/>
  <c r="G15" i="52"/>
  <c r="G16" i="52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8" i="52" l="1"/>
  <c r="D9" i="28" l="1"/>
  <c r="D8" i="28"/>
  <c r="D7" i="28"/>
  <c r="D6" i="28"/>
  <c r="D9" i="27"/>
  <c r="D8" i="27"/>
  <c r="D7" i="27"/>
  <c r="D6" i="27"/>
  <c r="D9" i="26"/>
  <c r="D8" i="26"/>
  <c r="D7" i="26"/>
  <c r="D6" i="26"/>
  <c r="D9" i="25"/>
  <c r="D8" i="25"/>
  <c r="D7" i="25"/>
  <c r="D6" i="25"/>
</calcChain>
</file>

<file path=xl/sharedStrings.xml><?xml version="1.0" encoding="utf-8"?>
<sst xmlns="http://schemas.openxmlformats.org/spreadsheetml/2006/main" count="8823" uniqueCount="692">
  <si>
    <t>ID</t>
  </si>
  <si>
    <t>SV</t>
  </si>
  <si>
    <t>REV.</t>
  </si>
  <si>
    <t>(kW)</t>
  </si>
  <si>
    <t>(V)</t>
  </si>
  <si>
    <t>Note</t>
  </si>
  <si>
    <t>Danfos</t>
  </si>
  <si>
    <t>ITEM</t>
  </si>
  <si>
    <t>DESCRIPTION</t>
  </si>
  <si>
    <t>CHARACTERISTICS</t>
  </si>
  <si>
    <t>MATERIAL</t>
  </si>
  <si>
    <t>NOTES</t>
  </si>
  <si>
    <t>weight (kg)</t>
  </si>
  <si>
    <t>UTILITIES</t>
  </si>
  <si>
    <t>ROOM</t>
  </si>
  <si>
    <t>PERFORMANCE</t>
  </si>
  <si>
    <t>INSTALLED POWER</t>
  </si>
  <si>
    <t>VOLTAGE</t>
  </si>
  <si>
    <t>W x L (mm)</t>
  </si>
  <si>
    <t>H (mm)</t>
  </si>
  <si>
    <r>
      <rPr>
        <b/>
        <sz val="12"/>
        <rFont val="Arial"/>
        <family val="2"/>
        <charset val="1"/>
      </rPr>
      <t xml:space="preserve">LISTA APPARECCHIATURE                                     
</t>
    </r>
    <r>
      <rPr>
        <i/>
        <sz val="12"/>
        <rFont val="Arial"/>
        <family val="2"/>
        <charset val="1"/>
      </rPr>
      <t>Equipment List</t>
    </r>
    <r>
      <rPr>
        <b/>
        <sz val="12"/>
        <rFont val="Arial"/>
        <family val="2"/>
        <charset val="1"/>
      </rPr>
      <t xml:space="preserve">                                  </t>
    </r>
  </si>
  <si>
    <t>G. M. P. 
&amp; M. S. Co.</t>
  </si>
  <si>
    <r>
      <rPr>
        <b/>
        <sz val="10"/>
        <rFont val="Arial"/>
        <family val="2"/>
        <charset val="1"/>
      </rPr>
      <t>Codice documento/</t>
    </r>
    <r>
      <rPr>
        <i/>
        <sz val="10"/>
        <rFont val="Arial"/>
        <family val="2"/>
        <charset val="1"/>
      </rPr>
      <t xml:space="preserve">Identification Code: </t>
    </r>
    <r>
      <rPr>
        <sz val="10"/>
        <rFont val="Arial"/>
        <family val="2"/>
        <charset val="1"/>
      </rPr>
      <t>1C03001A-LS-PRO-002-03</t>
    </r>
  </si>
  <si>
    <r>
      <rPr>
        <sz val="10"/>
        <rFont val="Arial"/>
        <family val="2"/>
        <charset val="186"/>
      </rPr>
      <t>CLIENTE/</t>
    </r>
    <r>
      <rPr>
        <i/>
        <sz val="10"/>
        <rFont val="Arial"/>
        <family val="2"/>
        <charset val="1"/>
      </rPr>
      <t>Client</t>
    </r>
    <r>
      <rPr>
        <sz val="10"/>
        <rFont val="Arial"/>
        <family val="2"/>
        <charset val="1"/>
      </rPr>
      <t>:</t>
    </r>
  </si>
  <si>
    <r>
      <rPr>
        <sz val="10"/>
        <rFont val="Arial"/>
        <family val="2"/>
        <charset val="186"/>
      </rPr>
      <t>LOCALITA'/</t>
    </r>
    <r>
      <rPr>
        <i/>
        <sz val="10"/>
        <rFont val="Arial"/>
        <family val="2"/>
        <charset val="1"/>
      </rPr>
      <t>Location</t>
    </r>
    <r>
      <rPr>
        <sz val="10"/>
        <rFont val="Arial"/>
        <family val="2"/>
        <charset val="1"/>
      </rPr>
      <t>:</t>
    </r>
  </si>
  <si>
    <r>
      <rPr>
        <sz val="10"/>
        <rFont val="Arial"/>
        <family val="2"/>
        <charset val="186"/>
      </rPr>
      <t>PROGETTO/</t>
    </r>
    <r>
      <rPr>
        <i/>
        <sz val="10"/>
        <rFont val="Arial"/>
        <family val="2"/>
        <charset val="1"/>
      </rPr>
      <t>Project</t>
    </r>
    <r>
      <rPr>
        <sz val="10"/>
        <rFont val="Arial"/>
        <family val="2"/>
        <charset val="1"/>
      </rPr>
      <t xml:space="preserve">: </t>
    </r>
  </si>
  <si>
    <r>
      <rPr>
        <sz val="10"/>
        <rFont val="Arial"/>
        <family val="2"/>
        <charset val="186"/>
      </rPr>
      <t>COMMESSA/</t>
    </r>
    <r>
      <rPr>
        <i/>
        <sz val="10"/>
        <rFont val="Arial"/>
        <family val="2"/>
        <charset val="1"/>
      </rPr>
      <t>Contract</t>
    </r>
    <r>
      <rPr>
        <sz val="10"/>
        <rFont val="Arial"/>
        <family val="2"/>
        <charset val="1"/>
      </rPr>
      <t xml:space="preserve">: </t>
    </r>
  </si>
  <si>
    <t>UNIT 06: PURIFIED WATER GENERATION</t>
  </si>
  <si>
    <t>D 0601</t>
  </si>
  <si>
    <t>Purified water storage tank</t>
  </si>
  <si>
    <t>F3001</t>
  </si>
  <si>
    <t>Volume 3000 lt</t>
  </si>
  <si>
    <t>AISI 316 L</t>
  </si>
  <si>
    <t>-</t>
  </si>
  <si>
    <t>E 0601</t>
  </si>
  <si>
    <t>Purified water exchanger</t>
  </si>
  <si>
    <t>Shell&amp;tube,
surface 2,5 m2</t>
  </si>
  <si>
    <t>CA-CWH-MPS</t>
  </si>
  <si>
    <t>F 0601</t>
  </si>
  <si>
    <t>Purified water storage tank vent filter</t>
  </si>
  <si>
    <t>Efficiency 
0,22 micron</t>
  </si>
  <si>
    <t>AISI 316 L / PTFE</t>
  </si>
  <si>
    <t>P 0601A</t>
  </si>
  <si>
    <t>Purified water circulating pump</t>
  </si>
  <si>
    <t>Q=10 m3/h
 H=50 m water col.</t>
  </si>
  <si>
    <t>P 0601B</t>
  </si>
  <si>
    <t>PG 0601</t>
  </si>
  <si>
    <t>Purified water generator</t>
  </si>
  <si>
    <t>Production
 1000 lt/h</t>
  </si>
  <si>
    <t>CA-W</t>
  </si>
  <si>
    <t>UNIT 07: COMPRESSED AIR GENERATION</t>
  </si>
  <si>
    <t>C 0701</t>
  </si>
  <si>
    <t>Compressed air generator</t>
  </si>
  <si>
    <t>external</t>
  </si>
  <si>
    <t>Production
400 Nm3/h</t>
  </si>
  <si>
    <t>D 0701</t>
  </si>
  <si>
    <t>Compressed air storage tank</t>
  </si>
  <si>
    <t>Galv. C.S.</t>
  </si>
  <si>
    <t>DH 0701</t>
  </si>
  <si>
    <t>Compressed air dryer</t>
  </si>
  <si>
    <t>F 0701</t>
  </si>
  <si>
    <t>Filter for compressed air</t>
  </si>
  <si>
    <t>Efficiency 
0,01 micron</t>
  </si>
  <si>
    <t>UNIT 08: WATERS PRODUCTION</t>
  </si>
  <si>
    <t>CH 0801</t>
  </si>
  <si>
    <t>Chiller for HVAC</t>
  </si>
  <si>
    <t xml:space="preserve">Cold water 7-12°C
Th. duty: 570 kW </t>
  </si>
  <si>
    <t>6400x2300</t>
  </si>
  <si>
    <t>C.S.</t>
  </si>
  <si>
    <t>CH 0802</t>
  </si>
  <si>
    <t>CH 0803</t>
  </si>
  <si>
    <t>Chiller for external warehouse</t>
  </si>
  <si>
    <t xml:space="preserve">Cold water 7-12°C
Th. duty: 150 kW </t>
  </si>
  <si>
    <t>3400x2300</t>
  </si>
  <si>
    <t>D 0801</t>
  </si>
  <si>
    <t>Chilled water storage tank</t>
  </si>
  <si>
    <t>D 0802</t>
  </si>
  <si>
    <t>Chilled water expansion drum</t>
  </si>
  <si>
    <t>Volume 50 lt</t>
  </si>
  <si>
    <t>D 0803</t>
  </si>
  <si>
    <t>D 0804</t>
  </si>
  <si>
    <t>CHW secondary circuit expansion drum</t>
  </si>
  <si>
    <t>Volume 100 lt</t>
  </si>
  <si>
    <t>D 0805</t>
  </si>
  <si>
    <t>Hot water expansion drum</t>
  </si>
  <si>
    <t>Volume 200 lt</t>
  </si>
  <si>
    <t>E 0801</t>
  </si>
  <si>
    <t>Sanitary hot water exchanger</t>
  </si>
  <si>
    <t>F3003</t>
  </si>
  <si>
    <t>Volume 800 lt</t>
  </si>
  <si>
    <t xml:space="preserve">Galv. C.S. </t>
  </si>
  <si>
    <t>W-MPS</t>
  </si>
  <si>
    <t>E 0802</t>
  </si>
  <si>
    <t>Hot water for HVAC &amp; process exchanger</t>
  </si>
  <si>
    <t>Thermal duty 
500 kW</t>
  </si>
  <si>
    <t>F 0801</t>
  </si>
  <si>
    <t>Potable water filter</t>
  </si>
  <si>
    <t>Efficiency 
100 micron</t>
  </si>
  <si>
    <t>P 0801</t>
  </si>
  <si>
    <t>Pump - chilled water primary circuit</t>
  </si>
  <si>
    <t>Q=95 m3/h
 H=12 m water col.</t>
  </si>
  <si>
    <t>P 0802</t>
  </si>
  <si>
    <t>P 0803</t>
  </si>
  <si>
    <t>Pump - chilled water secondary circuit</t>
  </si>
  <si>
    <t>Q=190 m3/h
 H=35 m water col.</t>
  </si>
  <si>
    <t>P 0804</t>
  </si>
  <si>
    <t>P 0811</t>
  </si>
  <si>
    <t>Pump for hot water</t>
  </si>
  <si>
    <t>Q=50 m3/h
 H=30 m water col.</t>
  </si>
  <si>
    <t>P 0812</t>
  </si>
  <si>
    <t>P 0822</t>
  </si>
  <si>
    <t>Pump for sanitary hot water</t>
  </si>
  <si>
    <t>Q=1,5 m3/h
 H=15 m water col.</t>
  </si>
  <si>
    <t>P 0831</t>
  </si>
  <si>
    <t>Diesel pump for fire fighting water</t>
  </si>
  <si>
    <t>Q=80 m3/h
 H=80 m water col.</t>
  </si>
  <si>
    <t>3)</t>
  </si>
  <si>
    <t>P 0832</t>
  </si>
  <si>
    <t>P 0833</t>
  </si>
  <si>
    <t>Jockey pump for fire fighting water</t>
  </si>
  <si>
    <t>Q=0,5 m3/h
 H=80 m water col.</t>
  </si>
  <si>
    <t>P 0841</t>
  </si>
  <si>
    <t>Pump for irrigation</t>
  </si>
  <si>
    <t>Q=10 m3/h
 H=25 m water col.</t>
  </si>
  <si>
    <t>P 0851</t>
  </si>
  <si>
    <t>Pressurizing system for potable water</t>
  </si>
  <si>
    <t>Q=20 m3/h
 H=40 m water col.</t>
  </si>
  <si>
    <t>P 0871</t>
  </si>
  <si>
    <t>Pump for room drain, fire fighting area</t>
  </si>
  <si>
    <t>Q=1,0 m3/h
 H=8 m water col.</t>
  </si>
  <si>
    <t>PEHD</t>
  </si>
  <si>
    <t>TK 0801</t>
  </si>
  <si>
    <t>Tank for potable water</t>
  </si>
  <si>
    <t>Volume 4000 lt</t>
  </si>
  <si>
    <t>OD 1580</t>
  </si>
  <si>
    <t>Fiberglass/ PE</t>
  </si>
  <si>
    <t>1)</t>
  </si>
  <si>
    <t>TK 0802</t>
  </si>
  <si>
    <t>Concrete basin for irrigation and fire fighting</t>
  </si>
  <si>
    <t>Volume 147 m3</t>
  </si>
  <si>
    <t>7000x7000</t>
  </si>
  <si>
    <t>Concrete</t>
  </si>
  <si>
    <t>2)</t>
  </si>
  <si>
    <t>TK 0821</t>
  </si>
  <si>
    <t>Tank for chemical sewer</t>
  </si>
  <si>
    <t>Volume 20 m3</t>
  </si>
  <si>
    <t>PVC</t>
  </si>
  <si>
    <t>4)</t>
  </si>
  <si>
    <t>1) Tank used to store potable water from bulk plant.</t>
  </si>
  <si>
    <t>2) Tank used for irrigation water (47 m3) and fire fighting water (100 m3).</t>
  </si>
  <si>
    <t>3) Fire fighting pumping station on package operating with Diesel motor (fuel tank included).</t>
  </si>
  <si>
    <t>4) Underground tank; emptying by suitable tank truck provided with pump.</t>
  </si>
  <si>
    <t>MISCELLANEOUS</t>
  </si>
  <si>
    <t xml:space="preserve">Pallets rack </t>
  </si>
  <si>
    <t>F1016
to F1019</t>
  </si>
  <si>
    <t>39 seats, 3 levels;
117 total seats</t>
  </si>
  <si>
    <t>Painted C.S.</t>
  </si>
  <si>
    <t>F4001and F4002</t>
  </si>
  <si>
    <t>273 seats, 3 levels;
819 total seats</t>
  </si>
  <si>
    <t>Forklift truck</t>
  </si>
  <si>
    <t>several</t>
  </si>
  <si>
    <t>Quantity: 4</t>
  </si>
  <si>
    <t xml:space="preserve">Trolleys for production department </t>
  </si>
  <si>
    <t>movable</t>
  </si>
  <si>
    <t>S.S.</t>
  </si>
  <si>
    <t>Shelf for clean store</t>
  </si>
  <si>
    <t>D2018</t>
  </si>
  <si>
    <t>Quantity: 2</t>
  </si>
  <si>
    <t>Table for workshop</t>
  </si>
  <si>
    <t>D2016</t>
  </si>
  <si>
    <t>2000x900</t>
  </si>
  <si>
    <t>S.S. plated</t>
  </si>
  <si>
    <t>Grindstone machine</t>
  </si>
  <si>
    <t>Column drilling machine</t>
  </si>
  <si>
    <t>Cupboard for production department</t>
  </si>
  <si>
    <t>Quantity: 8</t>
  </si>
  <si>
    <t>1000x600</t>
  </si>
  <si>
    <t>Table for production department</t>
  </si>
  <si>
    <t>1500x700</t>
  </si>
  <si>
    <t>Sink with one basin</t>
  </si>
  <si>
    <t>Quantity: 3</t>
  </si>
  <si>
    <t>W-HSW</t>
  </si>
  <si>
    <t>Sink with two basins</t>
  </si>
  <si>
    <t>D2017</t>
  </si>
  <si>
    <t>Washing grid</t>
  </si>
  <si>
    <t>W-HSW-PW-CA-MPS</t>
  </si>
  <si>
    <t>1) Also purified water user point to be foreseen for sink in room E1010 and E1024.</t>
  </si>
  <si>
    <t>2) Stainless steel plate shall cover surrounding walls.</t>
  </si>
  <si>
    <t>BR1</t>
  </si>
  <si>
    <t>BR2</t>
  </si>
  <si>
    <t>400 AC</t>
  </si>
  <si>
    <t>230 AC</t>
  </si>
  <si>
    <t>GRUNDFOS</t>
  </si>
  <si>
    <t xml:space="preserve">ESBE </t>
  </si>
  <si>
    <t>24 DC</t>
  </si>
  <si>
    <t>WW</t>
  </si>
  <si>
    <t>BR3</t>
  </si>
  <si>
    <t>BEF</t>
  </si>
  <si>
    <t>BTS</t>
  </si>
  <si>
    <t>PS1</t>
  </si>
  <si>
    <t>P&amp;ID</t>
  </si>
  <si>
    <t>SDR</t>
  </si>
  <si>
    <t>+</t>
  </si>
  <si>
    <t>PE100</t>
  </si>
  <si>
    <t>CT1</t>
  </si>
  <si>
    <t>AISI 316</t>
  </si>
  <si>
    <t>ST1</t>
  </si>
  <si>
    <t>HP1</t>
  </si>
  <si>
    <t>M</t>
  </si>
  <si>
    <t>LS</t>
  </si>
  <si>
    <t>PT</t>
  </si>
  <si>
    <t>TS</t>
  </si>
  <si>
    <t>TT</t>
  </si>
  <si>
    <t>PI</t>
  </si>
  <si>
    <t>LT</t>
  </si>
  <si>
    <t>PS</t>
  </si>
  <si>
    <t>FT</t>
  </si>
  <si>
    <t>TI</t>
  </si>
  <si>
    <t>CR1</t>
  </si>
  <si>
    <t>GT1</t>
  </si>
  <si>
    <t>HV</t>
  </si>
  <si>
    <t>01</t>
  </si>
  <si>
    <t>RV</t>
  </si>
  <si>
    <t>BW</t>
  </si>
  <si>
    <t>1</t>
  </si>
  <si>
    <t>CV</t>
  </si>
  <si>
    <t>2</t>
  </si>
  <si>
    <t>AI1</t>
  </si>
  <si>
    <t>PP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</si>
  <si>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</si>
  <si>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</si>
  <si>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</si>
  <si>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</si>
  <si>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</si>
  <si>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</si>
  <si>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</si>
  <si>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</si>
  <si>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</si>
  <si>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</si>
  <si>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</si>
  <si>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</si>
  <si>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</si>
  <si>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WS1</t>
  </si>
  <si>
    <t>FI</t>
  </si>
  <si>
    <t>WS2</t>
  </si>
  <si>
    <t>BT</t>
  </si>
  <si>
    <t>WS3</t>
  </si>
  <si>
    <t>WS5</t>
  </si>
  <si>
    <t>WF</t>
  </si>
  <si>
    <t>3</t>
  </si>
  <si>
    <t>4</t>
  </si>
  <si>
    <t>5</t>
  </si>
  <si>
    <t>6</t>
  </si>
  <si>
    <t>15</t>
  </si>
  <si>
    <t>16</t>
  </si>
  <si>
    <t>17</t>
  </si>
  <si>
    <t>18</t>
  </si>
  <si>
    <t>19</t>
  </si>
  <si>
    <t>20</t>
  </si>
  <si>
    <t>21</t>
  </si>
  <si>
    <t>CA1</t>
  </si>
  <si>
    <t>Pressure transmitter</t>
  </si>
  <si>
    <t>AF</t>
  </si>
  <si>
    <t>RT</t>
  </si>
  <si>
    <t>CA2</t>
  </si>
  <si>
    <t>CA3</t>
  </si>
  <si>
    <t>HE</t>
  </si>
  <si>
    <t>ET</t>
  </si>
  <si>
    <t>MF</t>
  </si>
  <si>
    <t>HT4</t>
  </si>
  <si>
    <t>HT5</t>
  </si>
  <si>
    <t>HT6</t>
  </si>
  <si>
    <t>HT7</t>
  </si>
  <si>
    <t>AG</t>
  </si>
  <si>
    <t>E</t>
  </si>
  <si>
    <t>SP</t>
  </si>
  <si>
    <t>EF1</t>
  </si>
  <si>
    <t>CU</t>
  </si>
  <si>
    <t>GF</t>
  </si>
  <si>
    <t>CF</t>
  </si>
  <si>
    <t>AV</t>
  </si>
  <si>
    <t>EF</t>
  </si>
  <si>
    <t>kW</t>
  </si>
  <si>
    <t>V</t>
  </si>
  <si>
    <t>CURRENT MAX.</t>
  </si>
  <si>
    <t>CURENT NOM.</t>
  </si>
  <si>
    <t>VOLTAGE NOM.</t>
  </si>
  <si>
    <t>POWER NOM.</t>
  </si>
  <si>
    <t>A</t>
  </si>
  <si>
    <t>POWER FACTOR</t>
  </si>
  <si>
    <t>Cos(Ꝕ)</t>
  </si>
  <si>
    <t>SIGNALS</t>
  </si>
  <si>
    <t>DN</t>
  </si>
  <si>
    <t>PN</t>
  </si>
  <si>
    <t>m</t>
  </si>
  <si>
    <t xml:space="preserve">Temperature </t>
  </si>
  <si>
    <t xml:space="preserve">Accuracy </t>
  </si>
  <si>
    <t>CLASS</t>
  </si>
  <si>
    <t>RANGE</t>
  </si>
  <si>
    <t>IP</t>
  </si>
  <si>
    <t>M.UNIT</t>
  </si>
  <si>
    <t>А</t>
  </si>
  <si>
    <t>OUT</t>
  </si>
  <si>
    <t>IN</t>
  </si>
  <si>
    <t>CABINET</t>
  </si>
  <si>
    <t>Text</t>
  </si>
  <si>
    <t>=ST1</t>
  </si>
  <si>
    <t>RAL 1004</t>
  </si>
  <si>
    <t>Black</t>
  </si>
  <si>
    <t>White</t>
  </si>
  <si>
    <t>RAL 5012</t>
  </si>
  <si>
    <t>=BR1</t>
  </si>
  <si>
    <t>=BR2</t>
  </si>
  <si>
    <t>=BR3</t>
  </si>
  <si>
    <t>RAL 4008</t>
  </si>
  <si>
    <t>RAL 2008</t>
  </si>
  <si>
    <t>=HT3</t>
  </si>
  <si>
    <t>=HT4</t>
  </si>
  <si>
    <t>=HT5</t>
  </si>
  <si>
    <t>=GT1</t>
  </si>
  <si>
    <t>=WS1</t>
  </si>
  <si>
    <t>Presure</t>
  </si>
  <si>
    <t>APTOPGN11 + OG-P-G1/2" PR5333A</t>
  </si>
  <si>
    <t>Termoaparatura PR elektronics</t>
  </si>
  <si>
    <t>BG</t>
  </si>
  <si>
    <t>SB</t>
  </si>
  <si>
    <t>DG</t>
  </si>
  <si>
    <t>CA</t>
  </si>
  <si>
    <t>FA</t>
  </si>
  <si>
    <t>DA</t>
  </si>
  <si>
    <t>CW</t>
  </si>
  <si>
    <t>HW</t>
  </si>
  <si>
    <t>CD</t>
  </si>
  <si>
    <t>IC</t>
  </si>
  <si>
    <t>EXTERNAL PIPELINES NETWORK</t>
  </si>
  <si>
    <t>GPS:</t>
  </si>
  <si>
    <t>RW</t>
  </si>
  <si>
    <t>RAL 6038</t>
  </si>
  <si>
    <t>RAL 3032</t>
  </si>
  <si>
    <t>AI</t>
  </si>
  <si>
    <t>Second colour</t>
  </si>
  <si>
    <t>RAL 2013</t>
  </si>
  <si>
    <t>DS</t>
  </si>
  <si>
    <t>=HT6</t>
  </si>
  <si>
    <t>=HT7</t>
  </si>
  <si>
    <t>=HT8</t>
  </si>
  <si>
    <t>=HT9</t>
  </si>
  <si>
    <t>=HT10</t>
  </si>
  <si>
    <t>=WS2</t>
  </si>
  <si>
    <t>=WS3</t>
  </si>
  <si>
    <t>=WS5</t>
  </si>
  <si>
    <t>=EF1</t>
  </si>
  <si>
    <t>0…120</t>
  </si>
  <si>
    <t>bar</t>
  </si>
  <si>
    <t>4...20 mА</t>
  </si>
  <si>
    <t>0...10</t>
  </si>
  <si>
    <t>0…10</t>
  </si>
  <si>
    <t>L/min</t>
  </si>
  <si>
    <t>TeknaEvo</t>
  </si>
  <si>
    <t>20-54</t>
  </si>
  <si>
    <t>l/h</t>
  </si>
  <si>
    <t>803NHH0000</t>
  </si>
  <si>
    <t>MBS 3000</t>
  </si>
  <si>
    <t>4-20 mA</t>
  </si>
  <si>
    <t>9…32 DC</t>
  </si>
  <si>
    <t>BR4</t>
  </si>
  <si>
    <t>CA5</t>
  </si>
  <si>
    <t>CA4</t>
  </si>
  <si>
    <t>=BR4</t>
  </si>
  <si>
    <t>0…6</t>
  </si>
  <si>
    <t>Ball valve 3/4"</t>
  </si>
  <si>
    <t>Ball valve 1/2"</t>
  </si>
  <si>
    <t>Flow indicator DN20</t>
  </si>
  <si>
    <t>Ball valve G1 1/4"</t>
  </si>
  <si>
    <t>Ball valve 3/4" PVC</t>
  </si>
  <si>
    <t>RAL 2011</t>
  </si>
  <si>
    <t>RAL 5005</t>
  </si>
  <si>
    <t>RAL 6016</t>
  </si>
  <si>
    <t>RAL 4010</t>
  </si>
  <si>
    <t>RAL 8008</t>
  </si>
  <si>
    <t>RAL 2005</t>
  </si>
  <si>
    <t>ST2</t>
  </si>
  <si>
    <t>ST3</t>
  </si>
  <si>
    <t>PP1</t>
  </si>
  <si>
    <t>M1</t>
  </si>
  <si>
    <t>PP2</t>
  </si>
  <si>
    <t>SP1</t>
  </si>
  <si>
    <t>Temeprature switch</t>
  </si>
  <si>
    <t>Variklis</t>
  </si>
  <si>
    <t>Temperatūros daviklis</t>
  </si>
  <si>
    <t>Peilinė sklendė</t>
  </si>
  <si>
    <t>Lygio šakutė</t>
  </si>
  <si>
    <t>Lygio daviklis</t>
  </si>
  <si>
    <t>Vnt.</t>
  </si>
  <si>
    <t>Našumas</t>
  </si>
  <si>
    <t>Slėgio klasė</t>
  </si>
  <si>
    <t>Pajungimas</t>
  </si>
  <si>
    <t>PN16</t>
  </si>
  <si>
    <t>1/2'</t>
  </si>
  <si>
    <t>PN10</t>
  </si>
  <si>
    <t>1'</t>
  </si>
  <si>
    <t>DN150</t>
  </si>
  <si>
    <t>DN65</t>
  </si>
  <si>
    <t>Termometras</t>
  </si>
  <si>
    <t>Maišyklė</t>
  </si>
  <si>
    <t>Pavadinimas</t>
  </si>
  <si>
    <t>Vieta</t>
  </si>
  <si>
    <t>Sistema</t>
  </si>
  <si>
    <t>Trump.</t>
  </si>
  <si>
    <t>Nr.</t>
  </si>
  <si>
    <t>DN100</t>
  </si>
  <si>
    <t>DN80</t>
  </si>
  <si>
    <t>Debitomatis</t>
  </si>
  <si>
    <t>Siurblys</t>
  </si>
  <si>
    <t>Savireguliuojantis šildymo kabelis</t>
  </si>
  <si>
    <t>Hidrostatinis lygio daviklis</t>
  </si>
  <si>
    <t>Slėgio daviklis</t>
  </si>
  <si>
    <t>Sparnelinė sklendė</t>
  </si>
  <si>
    <t>Rutulinė sklendė</t>
  </si>
  <si>
    <t>Avarinis dujų fakelas</t>
  </si>
  <si>
    <t>Dujų lygio daviklis</t>
  </si>
  <si>
    <t>Slėgio relė [Žemas lygis]</t>
  </si>
  <si>
    <t>Separatorius</t>
  </si>
  <si>
    <t>Monometras</t>
  </si>
  <si>
    <t>Atbulinis vožtuvas</t>
  </si>
  <si>
    <t>Šalčio mašina</t>
  </si>
  <si>
    <t>Biodujų šilumokaitis</t>
  </si>
  <si>
    <t>Dujopūtė</t>
  </si>
  <si>
    <t>Filtras</t>
  </si>
  <si>
    <t>mkm</t>
  </si>
  <si>
    <t>Anglies filtras</t>
  </si>
  <si>
    <t>Slėgio reguliatorius</t>
  </si>
  <si>
    <t>Gamintojas</t>
  </si>
  <si>
    <t>Modelis</t>
  </si>
  <si>
    <t>Biodujos</t>
  </si>
  <si>
    <t>Substratas</t>
  </si>
  <si>
    <t>Atidirbęs substratas</t>
  </si>
  <si>
    <t>Suspaustas oras</t>
  </si>
  <si>
    <t>Oras</t>
  </si>
  <si>
    <t>Užterštas oras</t>
  </si>
  <si>
    <t>Šaltas vanduo</t>
  </si>
  <si>
    <t>Karštas vanduo</t>
  </si>
  <si>
    <t>Adjuvantai</t>
  </si>
  <si>
    <t>Kondensatas</t>
  </si>
  <si>
    <t>Geležies chloridas</t>
  </si>
  <si>
    <t>Lietaus nuotekos</t>
  </si>
  <si>
    <t>Nuotekos</t>
  </si>
  <si>
    <t>Sausas substratas</t>
  </si>
  <si>
    <t>Terpės pavadinimas</t>
  </si>
  <si>
    <t>Terpės kodas</t>
  </si>
  <si>
    <t>Spalva</t>
  </si>
  <si>
    <t>Spalvos kodas</t>
  </si>
  <si>
    <t>Kompresorius</t>
  </si>
  <si>
    <t>Oro filtras</t>
  </si>
  <si>
    <t>Camozzi</t>
  </si>
  <si>
    <t>Resyveris</t>
  </si>
  <si>
    <t>l</t>
  </si>
  <si>
    <t>3/4'</t>
  </si>
  <si>
    <t>1/4'</t>
  </si>
  <si>
    <t>Integruotas reguliatoriuje</t>
  </si>
  <si>
    <t>FA1</t>
  </si>
  <si>
    <t>Srauto matuoklis</t>
  </si>
  <si>
    <t>FA2</t>
  </si>
  <si>
    <t>Siurblio variklis</t>
  </si>
  <si>
    <t>Lygio jungiklis</t>
  </si>
  <si>
    <t>3F32 su 92P</t>
  </si>
  <si>
    <t>MAGNA3 32-100F</t>
  </si>
  <si>
    <t>Cirkuliacinis siurblys</t>
  </si>
  <si>
    <t>Trieigis vožtuvas</t>
  </si>
  <si>
    <t>Trieigio vožtuvo pavara</t>
  </si>
  <si>
    <t>Išsiplėtimo indas</t>
  </si>
  <si>
    <t>Temperatūros jutiklis</t>
  </si>
  <si>
    <t>Automatinio nuorinimo ventilis</t>
  </si>
  <si>
    <t>Kolektoriaus šaka 9 iš</t>
  </si>
  <si>
    <t>Komponento parametrai:</t>
  </si>
  <si>
    <t>1 1/2'</t>
  </si>
  <si>
    <t>DN32</t>
  </si>
  <si>
    <t>1/ 1/4'</t>
  </si>
  <si>
    <t>0 ... 6</t>
  </si>
  <si>
    <t>Pradžia</t>
  </si>
  <si>
    <t>Pabaiga</t>
  </si>
  <si>
    <t>Izoliuotas</t>
  </si>
  <si>
    <t>Terpė</t>
  </si>
  <si>
    <t>Medžiaga</t>
  </si>
  <si>
    <t>Ilgis</t>
  </si>
  <si>
    <t>Jungties tipas</t>
  </si>
  <si>
    <t>Pastabos</t>
  </si>
  <si>
    <t>Bioreaktorius</t>
  </si>
  <si>
    <t>Biodujų valymo mazgas</t>
  </si>
  <si>
    <t>160-BG-BR1:01</t>
  </si>
  <si>
    <t>160-BG-BR2:01</t>
  </si>
  <si>
    <t>Flanšas</t>
  </si>
  <si>
    <t>Trišakis</t>
  </si>
  <si>
    <t>160-BG-BR2:02</t>
  </si>
  <si>
    <t>200-BG-BR2:03</t>
  </si>
  <si>
    <t>Kondensato šulinys</t>
  </si>
  <si>
    <t>80-BG-BR2:04</t>
  </si>
  <si>
    <t>WH1</t>
  </si>
  <si>
    <t>Gamybinio pastato katilinė</t>
  </si>
  <si>
    <t>Esama katilinė</t>
  </si>
  <si>
    <t>90-BG-BTS:02</t>
  </si>
  <si>
    <t>80-CS-BTS:01</t>
  </si>
  <si>
    <t>40-CS-CT1:01</t>
  </si>
  <si>
    <t>Gamybos pastatas</t>
  </si>
  <si>
    <t>160-SB-WH1:01</t>
  </si>
  <si>
    <t>DT1</t>
  </si>
  <si>
    <t>Esama dumblo talpa</t>
  </si>
  <si>
    <t>160-SB-DT1:01</t>
  </si>
  <si>
    <t>Slėgio gesinimo šulinys</t>
  </si>
  <si>
    <t>90-DS-WH1:01</t>
  </si>
  <si>
    <t>Digestatas</t>
  </si>
  <si>
    <t>Bioreraktorius</t>
  </si>
  <si>
    <t>90-DS1:BR1:01</t>
  </si>
  <si>
    <t>KK</t>
  </si>
  <si>
    <t>80-HT-WH1:01</t>
  </si>
  <si>
    <t>80-HT-KK:01</t>
  </si>
  <si>
    <t>Termofikatas</t>
  </si>
  <si>
    <t>PLB</t>
  </si>
  <si>
    <t>40-HT-WH1:02</t>
  </si>
  <si>
    <t>40-HT-BR1:01</t>
  </si>
  <si>
    <t>40-HT-WH1:03</t>
  </si>
  <si>
    <t>Požeminė</t>
  </si>
  <si>
    <t>Antžeminė</t>
  </si>
  <si>
    <t>20-CA-WH1:01</t>
  </si>
  <si>
    <t>Susp. Oras</t>
  </si>
  <si>
    <t>Adapteris</t>
  </si>
  <si>
    <t>20-CA-WH1:02</t>
  </si>
  <si>
    <t>20-WS-WH1:01</t>
  </si>
  <si>
    <t>20-WS-WH1:02</t>
  </si>
  <si>
    <t>Vanduo</t>
  </si>
  <si>
    <t>Gamintojo informacija</t>
  </si>
  <si>
    <t>Komponento aprašymas</t>
  </si>
  <si>
    <t>65-BG-BTS:01</t>
  </si>
  <si>
    <t>Pastaba</t>
  </si>
  <si>
    <t>Smulkintuvo</t>
  </si>
  <si>
    <t>Siurblio</t>
  </si>
  <si>
    <t>Ultragarsinis</t>
  </si>
  <si>
    <t>Apsauginis vožtuvas</t>
  </si>
  <si>
    <t>DN50</t>
  </si>
  <si>
    <t>Hidrostatinis</t>
  </si>
  <si>
    <t>Panardinamas siurblys su plūde</t>
  </si>
  <si>
    <t>Buferinis rezervuaras</t>
  </si>
  <si>
    <t>Priėmimo šulinys</t>
  </si>
  <si>
    <t>PS3</t>
  </si>
  <si>
    <t>Siurblinė</t>
  </si>
  <si>
    <t>PS2</t>
  </si>
  <si>
    <t>MT1</t>
  </si>
  <si>
    <t>Maišymo rezervuaras</t>
  </si>
  <si>
    <t>MT2</t>
  </si>
  <si>
    <t>Hidrolizės talpa</t>
  </si>
  <si>
    <t>HR1</t>
  </si>
  <si>
    <t>HR2</t>
  </si>
  <si>
    <t>Post digester</t>
  </si>
  <si>
    <t>Separavimop mazgas</t>
  </si>
  <si>
    <t>=ST2</t>
  </si>
  <si>
    <t>Žaliavos priėmimo pastatas</t>
  </si>
  <si>
    <t>Lagūna</t>
  </si>
  <si>
    <t>LG1</t>
  </si>
  <si>
    <t>=ST3</t>
  </si>
  <si>
    <t>=PS1</t>
  </si>
  <si>
    <t>=PS2</t>
  </si>
  <si>
    <t>=PS3</t>
  </si>
  <si>
    <t>=MT1</t>
  </si>
  <si>
    <t>=MT2</t>
  </si>
  <si>
    <t>=HR1</t>
  </si>
  <si>
    <t>=HR2</t>
  </si>
  <si>
    <t>Statiniai</t>
  </si>
  <si>
    <t>Systema</t>
  </si>
  <si>
    <t>Siurblinė PS1</t>
  </si>
  <si>
    <t>MC1</t>
  </si>
  <si>
    <t>MC2</t>
  </si>
  <si>
    <t>Peilinė sklendė su pneumocilindru</t>
  </si>
  <si>
    <t>Slėgio matuoklis</t>
  </si>
  <si>
    <t>Maišyklės</t>
  </si>
  <si>
    <t>AG1</t>
  </si>
  <si>
    <t>AG2</t>
  </si>
  <si>
    <t>AG3</t>
  </si>
  <si>
    <t>Hidrolizės talpykla</t>
  </si>
  <si>
    <t>Siurblinė PS2</t>
  </si>
  <si>
    <t>22</t>
  </si>
  <si>
    <t>AG4</t>
  </si>
  <si>
    <t>AG5</t>
  </si>
  <si>
    <t>AG6</t>
  </si>
  <si>
    <t>Dujopūtės</t>
  </si>
  <si>
    <t>BW1</t>
  </si>
  <si>
    <t>BW2</t>
  </si>
  <si>
    <t>rankinė</t>
  </si>
  <si>
    <t>Peristaltinis</t>
  </si>
  <si>
    <t>Smulkintuvas</t>
  </si>
  <si>
    <t>MC</t>
  </si>
  <si>
    <t>`</t>
  </si>
  <si>
    <t>apsauginiam vožt.</t>
  </si>
  <si>
    <t>Peteliškinė sklendė</t>
  </si>
  <si>
    <t>Siurblinė PS3</t>
  </si>
  <si>
    <t>SP2</t>
  </si>
  <si>
    <t>Separavimas</t>
  </si>
  <si>
    <t>23</t>
  </si>
  <si>
    <t>24</t>
  </si>
  <si>
    <t>25</t>
  </si>
  <si>
    <t>26</t>
  </si>
  <si>
    <t>27</t>
  </si>
  <si>
    <t>Slėgio rele</t>
  </si>
  <si>
    <t>Biologinis sieros filtras</t>
  </si>
  <si>
    <t>BSF</t>
  </si>
  <si>
    <t>FA3</t>
  </si>
  <si>
    <t>Deguonies gamybos įrenginys</t>
  </si>
  <si>
    <r>
      <t>m</t>
    </r>
    <r>
      <rPr>
        <vertAlign val="superscript"/>
        <sz val="11"/>
        <color rgb="FFFF0000"/>
        <rFont val="Arial"/>
        <family val="2"/>
      </rPr>
      <t>3</t>
    </r>
    <r>
      <rPr>
        <sz val="11"/>
        <color rgb="FFFF0000"/>
        <rFont val="Arial"/>
        <family val="2"/>
      </rPr>
      <t>/h</t>
    </r>
  </si>
  <si>
    <r>
      <rPr>
        <vertAlign val="superscript"/>
        <sz val="11"/>
        <color rgb="FFFF0000"/>
        <rFont val="Arial"/>
        <family val="2"/>
      </rPr>
      <t>o</t>
    </r>
    <r>
      <rPr>
        <sz val="11"/>
        <color rgb="FFFF0000"/>
        <rFont val="Arial"/>
        <family val="2"/>
      </rPr>
      <t>C</t>
    </r>
  </si>
  <si>
    <t>HT1</t>
  </si>
  <si>
    <t>7</t>
  </si>
  <si>
    <t>8</t>
  </si>
  <si>
    <t>9</t>
  </si>
  <si>
    <t>28</t>
  </si>
  <si>
    <t>29</t>
  </si>
  <si>
    <t>30</t>
  </si>
  <si>
    <t>31</t>
  </si>
  <si>
    <t>PDS</t>
  </si>
  <si>
    <t>Filtro daviklis</t>
  </si>
  <si>
    <t>MT</t>
  </si>
  <si>
    <t>Šilumokaitis</t>
  </si>
  <si>
    <t>HT2</t>
  </si>
  <si>
    <t>HT3</t>
  </si>
  <si>
    <t>Kolektoriaus šaka</t>
  </si>
  <si>
    <t>HT9</t>
  </si>
  <si>
    <t>HT8</t>
  </si>
  <si>
    <t>HT10</t>
  </si>
  <si>
    <t>HT11</t>
  </si>
  <si>
    <t>HT12</t>
  </si>
  <si>
    <t>HT13</t>
  </si>
  <si>
    <t>HT14</t>
  </si>
  <si>
    <t>HT15</t>
  </si>
  <si>
    <t>AI2</t>
  </si>
  <si>
    <t>AI3</t>
  </si>
  <si>
    <t>AI4</t>
  </si>
  <si>
    <t>CR</t>
  </si>
  <si>
    <t>AM</t>
  </si>
  <si>
    <t>CA6</t>
  </si>
  <si>
    <t>CA7</t>
  </si>
  <si>
    <t>CA8</t>
  </si>
  <si>
    <t>Sklendė su pneumocilindru</t>
  </si>
  <si>
    <t>BF1</t>
  </si>
  <si>
    <t>Biofiltro skruberis</t>
  </si>
  <si>
    <t>BF</t>
  </si>
  <si>
    <t>Boileris</t>
  </si>
  <si>
    <t>WT1</t>
  </si>
  <si>
    <t>Lygio jutiklis</t>
  </si>
  <si>
    <t>Trump</t>
  </si>
  <si>
    <t>Komponentų aprašymas</t>
  </si>
  <si>
    <t>Parametrai</t>
  </si>
  <si>
    <t>Stogo užspaudimo mazgas</t>
  </si>
  <si>
    <t>Kitos paskirties statinių (pažangiųjų biodegalų gamybos), Paukštininkų g. 32, Kaišiadorys statybos projektas</t>
  </si>
  <si>
    <t>Projekto Nr.0268</t>
  </si>
  <si>
    <t>Biodujų jėgainė Kaišiadoryse</t>
  </si>
  <si>
    <t>AB Kaišiadorių paukštynas</t>
  </si>
  <si>
    <t xml:space="preserve"> Paukštininkų g. 32, Kaišiadorys </t>
  </si>
  <si>
    <t>1000 m3/h biometano</t>
  </si>
  <si>
    <t>Funkciniai mazgai</t>
  </si>
  <si>
    <t>=LG1</t>
  </si>
  <si>
    <t>Dujų valymo sistema</t>
  </si>
  <si>
    <t>Avarinis fakelas</t>
  </si>
  <si>
    <t>Kondensato šalinimas</t>
  </si>
  <si>
    <t>=CT1</t>
  </si>
  <si>
    <t>OG1</t>
  </si>
  <si>
    <t>Hidraulinis atskyrimo indas</t>
  </si>
  <si>
    <t>Dujinis katilas</t>
  </si>
  <si>
    <t>Biodujų paskirstymas</t>
  </si>
  <si>
    <t>Substrato paskirstymas</t>
  </si>
  <si>
    <t>Šilumos paskirstymas</t>
  </si>
  <si>
    <t>Deguonies tiekimas</t>
  </si>
  <si>
    <t>Vandens tiekimas</t>
  </si>
  <si>
    <t>0268-TP-TCH-PID-05</t>
  </si>
  <si>
    <t>0268-TP-TCH-PID-06</t>
  </si>
  <si>
    <t>0268-TP-TCH-PID-07</t>
  </si>
  <si>
    <t>0268-TP-TCH-PID-01</t>
  </si>
  <si>
    <t>0268-TP-TCH-PID-02</t>
  </si>
  <si>
    <t>0268-TP-TCH-PID-03</t>
  </si>
  <si>
    <t>Terpių sąrašas</t>
  </si>
  <si>
    <t>0268-TP-TCH-PID-040268-TP-TCH-PID-04</t>
  </si>
  <si>
    <t>=HT1</t>
  </si>
  <si>
    <t>=HT2</t>
  </si>
  <si>
    <t>=HT11</t>
  </si>
  <si>
    <t>=HT12</t>
  </si>
  <si>
    <t>=HT13</t>
  </si>
  <si>
    <t>=HT14</t>
  </si>
  <si>
    <t>=HT15</t>
  </si>
  <si>
    <t>=WS4</t>
  </si>
  <si>
    <t>Projekto pavadinimas</t>
  </si>
  <si>
    <t>Statytojas</t>
  </si>
  <si>
    <t>Adresas</t>
  </si>
  <si>
    <t>Galingumas</t>
  </si>
  <si>
    <t>Dokumentas</t>
  </si>
  <si>
    <t>PID schemos komponentai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</si>
</sst>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48" x14ac:knownFonts="1">
    <font>
      <sz val="10"/>
      <name val="Arial"/>
      <charset val="1"/>
    </font>
    <font>
      <b/>
      <u/>
      <sz val="14"/>
      <name val="MS Mincho"/>
      <family val="3"/>
      <charset val="1"/>
    </font>
    <font>
      <i/>
      <sz val="12"/>
      <name val="Arial"/>
      <family val="2"/>
      <charset val="1"/>
    </font>
    <font>
      <b/>
      <sz val="12"/>
      <name val="Arial"/>
      <family val="2"/>
      <charset val="1"/>
    </font>
    <font>
      <b/>
      <i/>
      <sz val="16"/>
      <name val="Arial"/>
      <family val="2"/>
      <charset val="1"/>
    </font>
    <font>
      <i/>
      <sz val="10"/>
      <name val="Arial"/>
      <family val="2"/>
      <charset val="1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i/>
      <sz val="16"/>
      <name val="Arial"/>
      <family val="2"/>
      <charset val="1"/>
    </font>
    <font>
      <b/>
      <sz val="10"/>
      <color rgb="FF800000"/>
      <name val="Arial"/>
      <family val="2"/>
      <charset val="1"/>
    </font>
    <font>
      <sz val="10"/>
      <name val="Arial"/>
      <family val="2"/>
      <charset val="186"/>
    </font>
    <font>
      <sz val="12"/>
      <name val="Arial"/>
      <family val="2"/>
      <charset val="186"/>
    </font>
    <font>
      <i/>
      <sz val="12"/>
      <name val="Arial"/>
      <family val="2"/>
      <charset val="186"/>
    </font>
    <font>
      <b/>
      <sz val="10"/>
      <name val="Arial"/>
      <family val="2"/>
      <charset val="186"/>
    </font>
    <font>
      <b/>
      <i/>
      <sz val="12"/>
      <name val="Arial"/>
      <family val="2"/>
      <charset val="186"/>
    </font>
    <font>
      <b/>
      <sz val="12"/>
      <name val="Arial"/>
      <family val="2"/>
      <charset val="186"/>
    </font>
    <font>
      <u/>
      <sz val="10"/>
      <color theme="10"/>
      <name val="Arial"/>
      <family val="2"/>
      <charset val="186"/>
    </font>
    <font>
      <sz val="10"/>
      <color theme="1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70C0"/>
      <name val="Arial"/>
      <family val="2"/>
    </font>
    <font>
      <b/>
      <sz val="11"/>
      <name val="Arial"/>
      <family val="2"/>
    </font>
    <font>
      <i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theme="0"/>
      <name val="Arial"/>
      <family val="2"/>
      <charset val="186"/>
    </font>
    <font>
      <i/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186"/>
    </font>
    <font>
      <sz val="10"/>
      <color theme="0"/>
      <name val="Arial"/>
      <family val="2"/>
      <charset val="186"/>
    </font>
    <font>
      <i/>
      <sz val="11"/>
      <name val="Arial"/>
      <family val="2"/>
    </font>
    <font>
      <sz val="8"/>
      <name val="Arial"/>
      <family val="2"/>
      <charset val="186"/>
    </font>
    <font>
      <sz val="8"/>
      <name val="Arial"/>
      <family val="2"/>
      <charset val="186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  <charset val="186"/>
    </font>
    <font>
      <sz val="11"/>
      <color rgb="FF9C5700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0"/>
      <color rgb="FFFF0000"/>
      <name val="Arial"/>
      <family val="2"/>
    </font>
    <font>
      <sz val="8"/>
      <name val="Arial"/>
      <family val="2"/>
    </font>
    <font>
      <vertAlign val="superscript"/>
      <sz val="11"/>
      <color rgb="FFFF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49E00"/>
        <bgColor indexed="64"/>
      </patternFill>
    </fill>
    <fill>
      <patternFill patternType="solid">
        <fgColor rgb="FF0089B6"/>
        <bgColor indexed="64"/>
      </patternFill>
    </fill>
    <fill>
      <patternFill patternType="solid">
        <fgColor rgb="FFAC4C82"/>
        <bgColor indexed="64"/>
      </patternFill>
    </fill>
    <fill>
      <patternFill patternType="solid">
        <fgColor rgb="FFED6B21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923E25"/>
        <bgColor indexed="64"/>
      </patternFill>
    </fill>
    <fill>
      <patternFill patternType="solid">
        <fgColor rgb="FF00B51A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26E0E"/>
        <bgColor indexed="64"/>
      </patternFill>
    </fill>
    <fill>
      <patternFill patternType="solid">
        <fgColor rgb="FF005387"/>
        <bgColor indexed="64"/>
      </patternFill>
    </fill>
    <fill>
      <patternFill patternType="solid">
        <fgColor rgb="FF00694C"/>
        <bgColor indexed="64"/>
      </patternFill>
    </fill>
    <fill>
      <patternFill patternType="solid">
        <fgColor rgb="FFBC4077"/>
        <bgColor indexed="64"/>
      </patternFill>
    </fill>
    <fill>
      <patternFill patternType="solid">
        <fgColor rgb="FF724A25"/>
        <bgColor indexed="64"/>
      </patternFill>
    </fill>
    <fill>
      <patternFill patternType="solid">
        <fgColor rgb="FFFF4D06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8" fillId="0" borderId="0" applyNumberFormat="0" applyFill="0" applyBorder="0" applyAlignment="0" applyProtection="0"/>
    <xf numFmtId="0" fontId="43" fillId="19" borderId="0" applyNumberFormat="0" applyBorder="0" applyAlignment="0" applyProtection="0"/>
    <xf numFmtId="0" fontId="44" fillId="20" borderId="0" applyNumberFormat="0" applyBorder="0" applyAlignment="0" applyProtection="0"/>
  </cellStyleXfs>
  <cellXfs count="380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8" fontId="0" fillId="0" borderId="1" xfId="0" applyNumberForma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/>
    <xf numFmtId="0" fontId="6" fillId="0" borderId="1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7" xfId="0" applyFont="1" applyBorder="1"/>
    <xf numFmtId="0" fontId="6" fillId="0" borderId="8" xfId="0" applyFont="1" applyBorder="1" applyAlignment="1">
      <alignment horizontal="left" vertical="center"/>
    </xf>
    <xf numFmtId="0" fontId="6" fillId="0" borderId="8" xfId="0" applyFont="1" applyBorder="1"/>
    <xf numFmtId="0" fontId="6" fillId="0" borderId="13" xfId="0" applyFont="1" applyBorder="1"/>
    <xf numFmtId="0" fontId="0" fillId="0" borderId="1" xfId="0" applyBorder="1"/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 shrinkToFit="1"/>
    </xf>
    <xf numFmtId="0" fontId="0" fillId="0" borderId="1" xfId="0" applyBorder="1" applyAlignment="1">
      <alignment horizontal="center"/>
    </xf>
    <xf numFmtId="0" fontId="11" fillId="0" borderId="0" xfId="0" applyFont="1"/>
    <xf numFmtId="1" fontId="0" fillId="0" borderId="1" xfId="0" applyNumberForma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2" borderId="0" xfId="0" applyFill="1"/>
    <xf numFmtId="0" fontId="15" fillId="2" borderId="0" xfId="0" applyFont="1" applyFill="1"/>
    <xf numFmtId="0" fontId="13" fillId="2" borderId="2" xfId="0" applyFont="1" applyFill="1" applyBorder="1"/>
    <xf numFmtId="0" fontId="13" fillId="2" borderId="0" xfId="0" applyFont="1" applyFill="1"/>
    <xf numFmtId="0" fontId="13" fillId="2" borderId="3" xfId="0" applyFont="1" applyFill="1" applyBorder="1"/>
    <xf numFmtId="0" fontId="13" fillId="2" borderId="0" xfId="0" applyFont="1" applyFill="1" applyAlignment="1">
      <alignment horizontal="left"/>
    </xf>
    <xf numFmtId="49" fontId="13" fillId="2" borderId="0" xfId="0" applyNumberFormat="1" applyFont="1" applyFill="1" applyAlignment="1">
      <alignment horizontal="left"/>
    </xf>
    <xf numFmtId="0" fontId="17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164" fontId="13" fillId="2" borderId="0" xfId="0" applyNumberFormat="1" applyFont="1" applyFill="1"/>
    <xf numFmtId="0" fontId="12" fillId="2" borderId="0" xfId="0" applyFont="1" applyFill="1"/>
    <xf numFmtId="0" fontId="0" fillId="0" borderId="9" xfId="0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9" fontId="8" fillId="0" borderId="8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/>
    </xf>
    <xf numFmtId="0" fontId="15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/>
    </xf>
    <xf numFmtId="0" fontId="12" fillId="2" borderId="0" xfId="0" applyFont="1" applyFill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25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vertical="center" wrapText="1"/>
    </xf>
    <xf numFmtId="49" fontId="13" fillId="2" borderId="2" xfId="0" applyNumberFormat="1" applyFont="1" applyFill="1" applyBorder="1" applyAlignment="1">
      <alignment horizontal="center"/>
    </xf>
    <xf numFmtId="164" fontId="13" fillId="2" borderId="3" xfId="0" applyNumberFormat="1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3" xfId="0" applyFill="1" applyBorder="1"/>
    <xf numFmtId="0" fontId="19" fillId="2" borderId="0" xfId="0" applyFont="1" applyFill="1"/>
    <xf numFmtId="0" fontId="19" fillId="2" borderId="1" xfId="0" applyFont="1" applyFill="1" applyBorder="1"/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27" fillId="7" borderId="1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 vertical="center" wrapText="1"/>
    </xf>
    <xf numFmtId="0" fontId="21" fillId="2" borderId="0" xfId="0" applyFont="1" applyFill="1"/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vertical="center" wrapText="1"/>
    </xf>
    <xf numFmtId="0" fontId="30" fillId="2" borderId="8" xfId="0" applyFont="1" applyFill="1" applyBorder="1" applyAlignment="1">
      <alignment vertical="center" wrapText="1"/>
    </xf>
    <xf numFmtId="0" fontId="30" fillId="2" borderId="1" xfId="0" applyFont="1" applyFill="1" applyBorder="1" applyAlignment="1">
      <alignment vertical="center" wrapText="1"/>
    </xf>
    <xf numFmtId="0" fontId="30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9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/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vertical="center"/>
    </xf>
    <xf numFmtId="0" fontId="35" fillId="2" borderId="0" xfId="0" applyFont="1" applyFill="1"/>
    <xf numFmtId="0" fontId="13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right"/>
    </xf>
    <xf numFmtId="0" fontId="1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10" fontId="19" fillId="2" borderId="1" xfId="0" applyNumberFormat="1" applyFont="1" applyFill="1" applyBorder="1" applyAlignment="1">
      <alignment horizontal="left" vertical="center"/>
    </xf>
    <xf numFmtId="10" fontId="19" fillId="2" borderId="1" xfId="0" applyNumberFormat="1" applyFont="1" applyFill="1" applyBorder="1" applyAlignment="1">
      <alignment horizontal="center"/>
    </xf>
    <xf numFmtId="0" fontId="36" fillId="8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/>
    </xf>
    <xf numFmtId="0" fontId="19" fillId="0" borderId="1" xfId="0" applyFont="1" applyBorder="1"/>
    <xf numFmtId="0" fontId="28" fillId="9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49" fontId="19" fillId="2" borderId="0" xfId="0" applyNumberFormat="1" applyFont="1" applyFill="1"/>
    <xf numFmtId="0" fontId="27" fillId="0" borderId="1" xfId="0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0" fontId="19" fillId="0" borderId="1" xfId="0" quotePrefix="1" applyFont="1" applyBorder="1" applyAlignment="1">
      <alignment horizontal="center" vertical="center"/>
    </xf>
    <xf numFmtId="0" fontId="12" fillId="0" borderId="9" xfId="0" applyFont="1" applyBorder="1" applyAlignment="1">
      <alignment vertical="top" wrapText="1"/>
    </xf>
    <xf numFmtId="49" fontId="19" fillId="0" borderId="1" xfId="0" applyNumberFormat="1" applyFont="1" applyBorder="1" applyAlignment="1">
      <alignment horizontal="center" vertical="center"/>
    </xf>
    <xf numFmtId="49" fontId="19" fillId="2" borderId="0" xfId="0" applyNumberFormat="1" applyFont="1" applyFill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33" fillId="2" borderId="0" xfId="0" applyFont="1" applyFill="1" applyAlignment="1">
      <alignment horizontal="center" vertical="center" wrapText="1"/>
    </xf>
    <xf numFmtId="49" fontId="32" fillId="2" borderId="0" xfId="0" applyNumberFormat="1" applyFont="1" applyFill="1" applyAlignment="1">
      <alignment horizontal="center" vertical="center" wrapText="1"/>
    </xf>
    <xf numFmtId="49" fontId="33" fillId="2" borderId="0" xfId="0" applyNumberFormat="1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49" fontId="31" fillId="2" borderId="0" xfId="0" applyNumberFormat="1" applyFont="1" applyFill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49" fontId="21" fillId="2" borderId="0" xfId="0" applyNumberFormat="1" applyFont="1" applyFill="1" applyAlignment="1">
      <alignment horizontal="center" vertical="center" wrapText="1"/>
    </xf>
    <xf numFmtId="0" fontId="21" fillId="2" borderId="0" xfId="1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0" xfId="0" applyFont="1" applyFill="1"/>
    <xf numFmtId="0" fontId="22" fillId="2" borderId="0" xfId="0" applyFont="1" applyFill="1" applyAlignment="1">
      <alignment horizontal="center" vertical="center"/>
    </xf>
    <xf numFmtId="0" fontId="25" fillId="2" borderId="8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37" fillId="2" borderId="0" xfId="0" applyFont="1" applyFill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center"/>
    </xf>
    <xf numFmtId="0" fontId="24" fillId="2" borderId="0" xfId="0" applyFont="1" applyFill="1"/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/>
    <xf numFmtId="0" fontId="22" fillId="2" borderId="1" xfId="0" applyFont="1" applyFill="1" applyBorder="1" applyAlignment="1">
      <alignment horizontal="left" vertical="center"/>
    </xf>
    <xf numFmtId="0" fontId="22" fillId="2" borderId="0" xfId="0" applyFont="1" applyFill="1" applyAlignment="1">
      <alignment horizontal="center"/>
    </xf>
    <xf numFmtId="0" fontId="22" fillId="2" borderId="0" xfId="0" applyFont="1" applyFill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49" fontId="19" fillId="2" borderId="1" xfId="0" applyNumberFormat="1" applyFont="1" applyFill="1" applyBorder="1" applyAlignment="1">
      <alignment horizontal="center"/>
    </xf>
    <xf numFmtId="0" fontId="12" fillId="2" borderId="9" xfId="0" applyFont="1" applyFill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vertical="center"/>
    </xf>
    <xf numFmtId="49" fontId="19" fillId="2" borderId="1" xfId="0" quotePrefix="1" applyNumberFormat="1" applyFont="1" applyFill="1" applyBorder="1" applyAlignment="1">
      <alignment horizontal="center"/>
    </xf>
    <xf numFmtId="49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12" fillId="2" borderId="1" xfId="0" quotePrefix="1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/>
    </xf>
    <xf numFmtId="0" fontId="28" fillId="13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horizontal="center"/>
    </xf>
    <xf numFmtId="0" fontId="28" fillId="16" borderId="1" xfId="0" applyFont="1" applyFill="1" applyBorder="1" applyAlignment="1">
      <alignment horizontal="center"/>
    </xf>
    <xf numFmtId="0" fontId="36" fillId="17" borderId="1" xfId="0" applyFont="1" applyFill="1" applyBorder="1" applyAlignment="1">
      <alignment horizontal="center" vertical="center"/>
    </xf>
    <xf numFmtId="0" fontId="28" fillId="18" borderId="1" xfId="0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0" fillId="10" borderId="0" xfId="0" applyFill="1"/>
    <xf numFmtId="0" fontId="25" fillId="2" borderId="1" xfId="0" applyFont="1" applyFill="1" applyBorder="1" applyAlignment="1">
      <alignment horizontal="center" vertical="center" wrapText="1"/>
    </xf>
    <xf numFmtId="0" fontId="24" fillId="0" borderId="0" xfId="0" applyFont="1"/>
    <xf numFmtId="0" fontId="22" fillId="0" borderId="0" xfId="0" applyFont="1"/>
    <xf numFmtId="0" fontId="22" fillId="0" borderId="1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34" fillId="2" borderId="0" xfId="0" applyFont="1" applyFill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8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40" fillId="0" borderId="9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40" fillId="0" borderId="1" xfId="0" applyFont="1" applyBorder="1"/>
    <xf numFmtId="10" fontId="40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center" wrapText="1"/>
    </xf>
    <xf numFmtId="49" fontId="22" fillId="0" borderId="5" xfId="0" applyNumberFormat="1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center" wrapText="1"/>
    </xf>
    <xf numFmtId="0" fontId="22" fillId="0" borderId="9" xfId="0" applyFont="1" applyBorder="1" applyAlignment="1">
      <alignment vertical="center" wrapText="1"/>
    </xf>
    <xf numFmtId="0" fontId="22" fillId="0" borderId="1" xfId="1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2" fillId="0" borderId="9" xfId="1" applyFont="1" applyFill="1" applyBorder="1" applyAlignment="1">
      <alignment horizontal="center" vertical="center"/>
    </xf>
    <xf numFmtId="0" fontId="22" fillId="0" borderId="1" xfId="0" quotePrefix="1" applyFont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1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2" borderId="0" xfId="0" applyFont="1" applyFill="1" applyAlignment="1">
      <alignment horizontal="left"/>
    </xf>
    <xf numFmtId="0" fontId="25" fillId="2" borderId="8" xfId="0" applyFont="1" applyFill="1" applyBorder="1" applyAlignment="1">
      <alignment horizontal="left" vertical="center"/>
    </xf>
    <xf numFmtId="0" fontId="22" fillId="0" borderId="1" xfId="0" applyFont="1" applyBorder="1" applyAlignment="1">
      <alignment horizontal="righ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9" xfId="0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9" fillId="2" borderId="1" xfId="0" quotePrefix="1" applyFont="1" applyFill="1" applyBorder="1" applyAlignment="1">
      <alignment horizontal="center" vertical="center"/>
    </xf>
    <xf numFmtId="0" fontId="12" fillId="2" borderId="9" xfId="0" quotePrefix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 wrapText="1"/>
    </xf>
    <xf numFmtId="49" fontId="25" fillId="0" borderId="8" xfId="0" applyNumberFormat="1" applyFont="1" applyBorder="1" applyAlignment="1">
      <alignment horizontal="center" vertical="center" wrapText="1"/>
    </xf>
    <xf numFmtId="0" fontId="22" fillId="12" borderId="1" xfId="0" applyFont="1" applyFill="1" applyBorder="1" applyAlignment="1">
      <alignment horizontal="center" vertical="center"/>
    </xf>
    <xf numFmtId="49" fontId="22" fillId="12" borderId="1" xfId="0" applyNumberFormat="1" applyFont="1" applyFill="1" applyBorder="1" applyAlignment="1">
      <alignment horizontal="center" vertical="center"/>
    </xf>
    <xf numFmtId="0" fontId="43" fillId="19" borderId="0" xfId="2"/>
    <xf numFmtId="0" fontId="22" fillId="0" borderId="9" xfId="0" applyFont="1" applyBorder="1" applyAlignment="1">
      <alignment horizontal="left" vertical="center" wrapText="1"/>
    </xf>
    <xf numFmtId="49" fontId="45" fillId="2" borderId="1" xfId="0" applyNumberFormat="1" applyFont="1" applyFill="1" applyBorder="1" applyAlignment="1">
      <alignment horizontal="left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vertical="center" wrapText="1"/>
    </xf>
    <xf numFmtId="0" fontId="45" fillId="2" borderId="1" xfId="1" applyFont="1" applyFill="1" applyBorder="1" applyAlignment="1">
      <alignment vertical="center" wrapText="1"/>
    </xf>
    <xf numFmtId="0" fontId="45" fillId="2" borderId="1" xfId="0" applyFont="1" applyFill="1" applyBorder="1" applyAlignment="1">
      <alignment horizontal="left" vertical="center" wrapText="1"/>
    </xf>
    <xf numFmtId="0" fontId="45" fillId="2" borderId="1" xfId="0" applyFont="1" applyFill="1" applyBorder="1" applyAlignment="1">
      <alignment horizontal="right" vertical="center" wrapText="1"/>
    </xf>
    <xf numFmtId="0" fontId="40" fillId="2" borderId="1" xfId="0" applyFont="1" applyFill="1" applyBorder="1" applyAlignment="1">
      <alignment horizontal="center" vertical="center"/>
    </xf>
    <xf numFmtId="0" fontId="40" fillId="2" borderId="1" xfId="0" applyFont="1" applyFill="1" applyBorder="1"/>
    <xf numFmtId="0" fontId="40" fillId="2" borderId="1" xfId="0" applyFont="1" applyFill="1" applyBorder="1" applyAlignment="1">
      <alignment horizontal="center"/>
    </xf>
    <xf numFmtId="0" fontId="40" fillId="2" borderId="1" xfId="0" applyFont="1" applyFill="1" applyBorder="1" applyAlignment="1">
      <alignment horizontal="center" vertical="center" wrapText="1"/>
    </xf>
    <xf numFmtId="0" fontId="40" fillId="2" borderId="1" xfId="1" applyFont="1" applyFill="1" applyBorder="1" applyAlignment="1">
      <alignment horizontal="center" vertical="center" wrapText="1"/>
    </xf>
    <xf numFmtId="0" fontId="44" fillId="20" borderId="0" xfId="3"/>
    <xf numFmtId="0" fontId="40" fillId="0" borderId="1" xfId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/>
    </xf>
    <xf numFmtId="0" fontId="40" fillId="11" borderId="1" xfId="0" applyFont="1" applyFill="1" applyBorder="1" applyAlignment="1">
      <alignment horizontal="center" vertical="center" wrapText="1"/>
    </xf>
    <xf numFmtId="0" fontId="40" fillId="11" borderId="1" xfId="0" quotePrefix="1" applyFont="1" applyFill="1" applyBorder="1" applyAlignment="1">
      <alignment horizontal="center" vertical="center"/>
    </xf>
    <xf numFmtId="0" fontId="40" fillId="11" borderId="1" xfId="0" applyFont="1" applyFill="1" applyBorder="1" applyAlignment="1">
      <alignment horizontal="center" vertical="center"/>
    </xf>
    <xf numFmtId="0" fontId="40" fillId="0" borderId="5" xfId="0" applyFont="1" applyBorder="1" applyAlignment="1">
      <alignment horizontal="left" vertical="center" wrapText="1"/>
    </xf>
    <xf numFmtId="49" fontId="40" fillId="0" borderId="5" xfId="0" applyNumberFormat="1" applyFont="1" applyBorder="1" applyAlignment="1">
      <alignment horizontal="center" vertical="center"/>
    </xf>
    <xf numFmtId="0" fontId="45" fillId="2" borderId="1" xfId="1" applyFont="1" applyFill="1" applyBorder="1" applyAlignment="1">
      <alignment horizontal="center" vertical="center" wrapText="1"/>
    </xf>
    <xf numFmtId="9" fontId="45" fillId="2" borderId="1" xfId="0" applyNumberFormat="1" applyFont="1" applyFill="1" applyBorder="1" applyAlignment="1">
      <alignment horizontal="center"/>
    </xf>
    <xf numFmtId="0" fontId="45" fillId="2" borderId="1" xfId="0" applyFont="1" applyFill="1" applyBorder="1" applyAlignment="1">
      <alignment horizontal="center" vertical="center"/>
    </xf>
    <xf numFmtId="9" fontId="45" fillId="2" borderId="1" xfId="0" applyNumberFormat="1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/>
    </xf>
    <xf numFmtId="0" fontId="45" fillId="0" borderId="1" xfId="0" applyFont="1" applyBorder="1" applyAlignment="1">
      <alignment horizontal="center" vertical="center" wrapText="1"/>
    </xf>
    <xf numFmtId="0" fontId="45" fillId="2" borderId="1" xfId="0" applyFont="1" applyFill="1" applyBorder="1"/>
    <xf numFmtId="49" fontId="4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4" xfId="0" applyBorder="1" applyAlignment="1">
      <alignment vertical="center"/>
    </xf>
    <xf numFmtId="0" fontId="8" fillId="0" borderId="0" xfId="0" applyFont="1" applyAlignment="1">
      <alignment vertical="center"/>
    </xf>
    <xf numFmtId="49" fontId="8" fillId="0" borderId="8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</cellXfs>
  <cellStyles count="4">
    <cellStyle name="Geras" xfId="3" builtinId="26"/>
    <cellStyle name="Hipersaitas" xfId="1" builtinId="8"/>
    <cellStyle name="Įprastas" xfId="0" builtinId="0"/>
    <cellStyle name="Neutralus" xfId="2" builtinId="28"/>
  </cellStyles>
  <dxfs count="0"/>
  <tableStyles count="0" defaultTableStyle="TableStyleMedium2" defaultPivotStyle="PivotStyleLight16"/>
  <colors>
    <mruColors>
      <color rgb="FFE26E0E"/>
      <color rgb="FFFF0000"/>
      <color rgb="FF00B51A"/>
      <color rgb="FFFF4D06"/>
      <color rgb="FFC4618C"/>
      <color rgb="FF724A25"/>
      <color rgb="FFBC4077"/>
      <color rgb="FF00694C"/>
      <color rgb="FF76689A"/>
      <color rgb="FF0053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0</xdr:row>
      <xdr:rowOff>0</xdr:rowOff>
    </xdr:from>
    <xdr:to>
      <xdr:col>5</xdr:col>
      <xdr:colOff>181810</xdr:colOff>
      <xdr:row>0</xdr:row>
      <xdr:rowOff>360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4880" y="0"/>
          <a:ext cx="301896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57240</xdr:colOff>
      <xdr:row>0</xdr:row>
      <xdr:rowOff>0</xdr:rowOff>
    </xdr:from>
    <xdr:to>
      <xdr:col>8</xdr:col>
      <xdr:colOff>18360</xdr:colOff>
      <xdr:row>0</xdr:row>
      <xdr:rowOff>360</xdr:rowOff>
    </xdr:to>
    <xdr:sp macro="" textlink="">
      <xdr:nvSpPr>
        <xdr:cNvPr id="12" name="CustomShape 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SpPr/>
      </xdr:nvSpPr>
      <xdr:spPr>
        <a:xfrm>
          <a:off x="5438520" y="0"/>
          <a:ext cx="221868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523080</xdr:colOff>
      <xdr:row>0</xdr:row>
      <xdr:rowOff>360</xdr:rowOff>
    </xdr:to>
    <xdr:sp macro="" textlink="">
      <xdr:nvSpPr>
        <xdr:cNvPr id="13" name="CustomShape 1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SpPr/>
      </xdr:nvSpPr>
      <xdr:spPr>
        <a:xfrm>
          <a:off x="733320" y="0"/>
          <a:ext cx="329472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5</xdr:col>
      <xdr:colOff>57240</xdr:colOff>
      <xdr:row>29</xdr:row>
      <xdr:rowOff>0</xdr:rowOff>
    </xdr:from>
    <xdr:to>
      <xdr:col>8</xdr:col>
      <xdr:colOff>18360</xdr:colOff>
      <xdr:row>29</xdr:row>
      <xdr:rowOff>360</xdr:rowOff>
    </xdr:to>
    <xdr:sp macro="" textlink="">
      <xdr:nvSpPr>
        <xdr:cNvPr id="14" name="CustomShape 1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/>
      </xdr:nvSpPr>
      <xdr:spPr>
        <a:xfrm>
          <a:off x="5438520" y="7080840"/>
          <a:ext cx="221868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3</xdr:col>
      <xdr:colOff>523080</xdr:colOff>
      <xdr:row>29</xdr:row>
      <xdr:rowOff>360</xdr:rowOff>
    </xdr:to>
    <xdr:sp macro="" textlink="">
      <xdr:nvSpPr>
        <xdr:cNvPr id="15" name="CustomShape 1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SpPr/>
      </xdr:nvSpPr>
      <xdr:spPr>
        <a:xfrm>
          <a:off x="733320" y="7080840"/>
          <a:ext cx="329472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2000520</xdr:colOff>
      <xdr:row>0</xdr:row>
      <xdr:rowOff>190440</xdr:rowOff>
    </xdr:from>
    <xdr:to>
      <xdr:col>3</xdr:col>
      <xdr:colOff>228240</xdr:colOff>
      <xdr:row>3</xdr:row>
      <xdr:rowOff>18360</xdr:rowOff>
    </xdr:to>
    <xdr:pic>
      <xdr:nvPicPr>
        <xdr:cNvPr id="16" name="Picture 6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33840" y="190440"/>
          <a:ext cx="999360" cy="41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171360</xdr:rowOff>
    </xdr:from>
    <xdr:to>
      <xdr:col>1</xdr:col>
      <xdr:colOff>770760</xdr:colOff>
      <xdr:row>3</xdr:row>
      <xdr:rowOff>161280</xdr:rowOff>
    </xdr:to>
    <xdr:pic>
      <xdr:nvPicPr>
        <xdr:cNvPr id="17" name="Picture 7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2920" y="171360"/>
          <a:ext cx="1361160" cy="580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895320</xdr:colOff>
      <xdr:row>0</xdr:row>
      <xdr:rowOff>228600</xdr:rowOff>
    </xdr:from>
    <xdr:to>
      <xdr:col>2</xdr:col>
      <xdr:colOff>542160</xdr:colOff>
      <xdr:row>3</xdr:row>
      <xdr:rowOff>142200</xdr:rowOff>
    </xdr:to>
    <xdr:pic>
      <xdr:nvPicPr>
        <xdr:cNvPr id="18" name="Picture 10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628640" y="228600"/>
          <a:ext cx="1828080" cy="504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57240</xdr:colOff>
      <xdr:row>0</xdr:row>
      <xdr:rowOff>0</xdr:rowOff>
    </xdr:from>
    <xdr:to>
      <xdr:col>8</xdr:col>
      <xdr:colOff>18360</xdr:colOff>
      <xdr:row>0</xdr:row>
      <xdr:rowOff>360</xdr:rowOff>
    </xdr:to>
    <xdr:sp macro="" textlink="">
      <xdr:nvSpPr>
        <xdr:cNvPr id="19" name="CustomShape 1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SpPr/>
      </xdr:nvSpPr>
      <xdr:spPr>
        <a:xfrm>
          <a:off x="5438520" y="0"/>
          <a:ext cx="221868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523080</xdr:colOff>
      <xdr:row>0</xdr:row>
      <xdr:rowOff>360</xdr:rowOff>
    </xdr:to>
    <xdr:sp macro="" textlink="">
      <xdr:nvSpPr>
        <xdr:cNvPr id="20" name="CustomShape 1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SpPr/>
      </xdr:nvSpPr>
      <xdr:spPr>
        <a:xfrm>
          <a:off x="733320" y="0"/>
          <a:ext cx="329472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5</xdr:col>
      <xdr:colOff>57240</xdr:colOff>
      <xdr:row>29</xdr:row>
      <xdr:rowOff>0</xdr:rowOff>
    </xdr:from>
    <xdr:to>
      <xdr:col>8</xdr:col>
      <xdr:colOff>18360</xdr:colOff>
      <xdr:row>29</xdr:row>
      <xdr:rowOff>360</xdr:rowOff>
    </xdr:to>
    <xdr:sp macro="" textlink="">
      <xdr:nvSpPr>
        <xdr:cNvPr id="21" name="CustomShape 1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SpPr/>
      </xdr:nvSpPr>
      <xdr:spPr>
        <a:xfrm>
          <a:off x="5438520" y="7080840"/>
          <a:ext cx="221868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3</xdr:col>
      <xdr:colOff>523080</xdr:colOff>
      <xdr:row>29</xdr:row>
      <xdr:rowOff>360</xdr:rowOff>
    </xdr:to>
    <xdr:sp macro="" textlink="">
      <xdr:nvSpPr>
        <xdr:cNvPr id="22" name="CustomShape 1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SpPr/>
      </xdr:nvSpPr>
      <xdr:spPr>
        <a:xfrm>
          <a:off x="733320" y="7080840"/>
          <a:ext cx="329472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2000520</xdr:colOff>
      <xdr:row>0</xdr:row>
      <xdr:rowOff>190440</xdr:rowOff>
    </xdr:from>
    <xdr:to>
      <xdr:col>3</xdr:col>
      <xdr:colOff>228240</xdr:colOff>
      <xdr:row>3</xdr:row>
      <xdr:rowOff>18360</xdr:rowOff>
    </xdr:to>
    <xdr:pic>
      <xdr:nvPicPr>
        <xdr:cNvPr id="23" name="Picture 6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33840" y="190440"/>
          <a:ext cx="999360" cy="41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171360</xdr:rowOff>
    </xdr:from>
    <xdr:to>
      <xdr:col>1</xdr:col>
      <xdr:colOff>770760</xdr:colOff>
      <xdr:row>3</xdr:row>
      <xdr:rowOff>161280</xdr:rowOff>
    </xdr:to>
    <xdr:pic>
      <xdr:nvPicPr>
        <xdr:cNvPr id="24" name="Picture 7"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2920" y="171360"/>
          <a:ext cx="1361160" cy="580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885960</xdr:colOff>
      <xdr:row>0</xdr:row>
      <xdr:rowOff>237960</xdr:rowOff>
    </xdr:from>
    <xdr:to>
      <xdr:col>2</xdr:col>
      <xdr:colOff>532800</xdr:colOff>
      <xdr:row>3</xdr:row>
      <xdr:rowOff>151560</xdr:rowOff>
    </xdr:to>
    <xdr:pic>
      <xdr:nvPicPr>
        <xdr:cNvPr id="25" name="Picture 9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619280" y="237960"/>
          <a:ext cx="1828080" cy="504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57240</xdr:colOff>
      <xdr:row>0</xdr:row>
      <xdr:rowOff>0</xdr:rowOff>
    </xdr:from>
    <xdr:to>
      <xdr:col>8</xdr:col>
      <xdr:colOff>18360</xdr:colOff>
      <xdr:row>0</xdr:row>
      <xdr:rowOff>360</xdr:rowOff>
    </xdr:to>
    <xdr:sp macro="" textlink="">
      <xdr:nvSpPr>
        <xdr:cNvPr id="26" name="CustomShape 1">
          <a:extLst>
            <a:ext uri="{FF2B5EF4-FFF2-40B4-BE49-F238E27FC236}">
              <a16:creationId xmlns:a16="http://schemas.microsoft.com/office/drawing/2014/main" id="{00000000-0008-0000-1500-00001A000000}"/>
            </a:ext>
          </a:extLst>
        </xdr:cNvPr>
        <xdr:cNvSpPr/>
      </xdr:nvSpPr>
      <xdr:spPr>
        <a:xfrm>
          <a:off x="5438520" y="0"/>
          <a:ext cx="221868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523080</xdr:colOff>
      <xdr:row>0</xdr:row>
      <xdr:rowOff>360</xdr:rowOff>
    </xdr:to>
    <xdr:sp macro="" textlink="">
      <xdr:nvSpPr>
        <xdr:cNvPr id="27" name="CustomShape 1">
          <a:extLst>
            <a:ext uri="{FF2B5EF4-FFF2-40B4-BE49-F238E27FC236}">
              <a16:creationId xmlns:a16="http://schemas.microsoft.com/office/drawing/2014/main" id="{00000000-0008-0000-1500-00001B000000}"/>
            </a:ext>
          </a:extLst>
        </xdr:cNvPr>
        <xdr:cNvSpPr/>
      </xdr:nvSpPr>
      <xdr:spPr>
        <a:xfrm>
          <a:off x="733320" y="0"/>
          <a:ext cx="329472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5</xdr:col>
      <xdr:colOff>57240</xdr:colOff>
      <xdr:row>44</xdr:row>
      <xdr:rowOff>0</xdr:rowOff>
    </xdr:from>
    <xdr:to>
      <xdr:col>8</xdr:col>
      <xdr:colOff>18360</xdr:colOff>
      <xdr:row>44</xdr:row>
      <xdr:rowOff>360</xdr:rowOff>
    </xdr:to>
    <xdr:sp macro="" textlink="">
      <xdr:nvSpPr>
        <xdr:cNvPr id="28" name="CustomShape 1">
          <a:extLst>
            <a:ext uri="{FF2B5EF4-FFF2-40B4-BE49-F238E27FC236}">
              <a16:creationId xmlns:a16="http://schemas.microsoft.com/office/drawing/2014/main" id="{00000000-0008-0000-1500-00001C000000}"/>
            </a:ext>
          </a:extLst>
        </xdr:cNvPr>
        <xdr:cNvSpPr/>
      </xdr:nvSpPr>
      <xdr:spPr>
        <a:xfrm>
          <a:off x="5438520" y="11833560"/>
          <a:ext cx="221868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523080</xdr:colOff>
      <xdr:row>44</xdr:row>
      <xdr:rowOff>360</xdr:rowOff>
    </xdr:to>
    <xdr:sp macro="" textlink="">
      <xdr:nvSpPr>
        <xdr:cNvPr id="29" name="CustomShape 1">
          <a:extLst>
            <a:ext uri="{FF2B5EF4-FFF2-40B4-BE49-F238E27FC236}">
              <a16:creationId xmlns:a16="http://schemas.microsoft.com/office/drawing/2014/main" id="{00000000-0008-0000-1500-00001D000000}"/>
            </a:ext>
          </a:extLst>
        </xdr:cNvPr>
        <xdr:cNvSpPr/>
      </xdr:nvSpPr>
      <xdr:spPr>
        <a:xfrm>
          <a:off x="733320" y="11833560"/>
          <a:ext cx="329472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2000520</xdr:colOff>
      <xdr:row>0</xdr:row>
      <xdr:rowOff>190440</xdr:rowOff>
    </xdr:from>
    <xdr:to>
      <xdr:col>3</xdr:col>
      <xdr:colOff>228240</xdr:colOff>
      <xdr:row>3</xdr:row>
      <xdr:rowOff>18360</xdr:rowOff>
    </xdr:to>
    <xdr:pic>
      <xdr:nvPicPr>
        <xdr:cNvPr id="30" name="Picture 6">
          <a:extLst>
            <a:ext uri="{FF2B5EF4-FFF2-40B4-BE49-F238E27FC236}">
              <a16:creationId xmlns:a16="http://schemas.microsoft.com/office/drawing/2014/main" id="{00000000-0008-0000-1500-00001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33840" y="190440"/>
          <a:ext cx="999360" cy="41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171360</xdr:rowOff>
    </xdr:from>
    <xdr:to>
      <xdr:col>1</xdr:col>
      <xdr:colOff>770760</xdr:colOff>
      <xdr:row>3</xdr:row>
      <xdr:rowOff>161280</xdr:rowOff>
    </xdr:to>
    <xdr:pic>
      <xdr:nvPicPr>
        <xdr:cNvPr id="31" name="Picture 7">
          <a:extLst>
            <a:ext uri="{FF2B5EF4-FFF2-40B4-BE49-F238E27FC236}">
              <a16:creationId xmlns:a16="http://schemas.microsoft.com/office/drawing/2014/main" id="{00000000-0008-0000-1500-00001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2920" y="171360"/>
          <a:ext cx="1361160" cy="580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876240</xdr:colOff>
      <xdr:row>0</xdr:row>
      <xdr:rowOff>228600</xdr:rowOff>
    </xdr:from>
    <xdr:to>
      <xdr:col>2</xdr:col>
      <xdr:colOff>523080</xdr:colOff>
      <xdr:row>3</xdr:row>
      <xdr:rowOff>142200</xdr:rowOff>
    </xdr:to>
    <xdr:pic>
      <xdr:nvPicPr>
        <xdr:cNvPr id="32" name="Picture 9">
          <a:extLst>
            <a:ext uri="{FF2B5EF4-FFF2-40B4-BE49-F238E27FC236}">
              <a16:creationId xmlns:a16="http://schemas.microsoft.com/office/drawing/2014/main" id="{00000000-0008-0000-1500-000020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609560" y="228600"/>
          <a:ext cx="1828080" cy="504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57240</xdr:colOff>
      <xdr:row>0</xdr:row>
      <xdr:rowOff>0</xdr:rowOff>
    </xdr:from>
    <xdr:to>
      <xdr:col>8</xdr:col>
      <xdr:colOff>18360</xdr:colOff>
      <xdr:row>0</xdr:row>
      <xdr:rowOff>360</xdr:rowOff>
    </xdr:to>
    <xdr:sp macro="" textlink="">
      <xdr:nvSpPr>
        <xdr:cNvPr id="33" name="CustomShape 1">
          <a:extLst>
            <a:ext uri="{FF2B5EF4-FFF2-40B4-BE49-F238E27FC236}">
              <a16:creationId xmlns:a16="http://schemas.microsoft.com/office/drawing/2014/main" id="{00000000-0008-0000-1600-000021000000}"/>
            </a:ext>
          </a:extLst>
        </xdr:cNvPr>
        <xdr:cNvSpPr/>
      </xdr:nvSpPr>
      <xdr:spPr>
        <a:xfrm>
          <a:off x="5438520" y="0"/>
          <a:ext cx="221868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523080</xdr:colOff>
      <xdr:row>0</xdr:row>
      <xdr:rowOff>360</xdr:rowOff>
    </xdr:to>
    <xdr:sp macro="" textlink="">
      <xdr:nvSpPr>
        <xdr:cNvPr id="34" name="CustomShape 1">
          <a:extLst>
            <a:ext uri="{FF2B5EF4-FFF2-40B4-BE49-F238E27FC236}">
              <a16:creationId xmlns:a16="http://schemas.microsoft.com/office/drawing/2014/main" id="{00000000-0008-0000-1600-000022000000}"/>
            </a:ext>
          </a:extLst>
        </xdr:cNvPr>
        <xdr:cNvSpPr/>
      </xdr:nvSpPr>
      <xdr:spPr>
        <a:xfrm>
          <a:off x="733320" y="0"/>
          <a:ext cx="329472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5</xdr:col>
      <xdr:colOff>57240</xdr:colOff>
      <xdr:row>29</xdr:row>
      <xdr:rowOff>0</xdr:rowOff>
    </xdr:from>
    <xdr:to>
      <xdr:col>8</xdr:col>
      <xdr:colOff>18360</xdr:colOff>
      <xdr:row>29</xdr:row>
      <xdr:rowOff>360</xdr:rowOff>
    </xdr:to>
    <xdr:sp macro="" textlink="">
      <xdr:nvSpPr>
        <xdr:cNvPr id="35" name="CustomShape 1">
          <a:extLst>
            <a:ext uri="{FF2B5EF4-FFF2-40B4-BE49-F238E27FC236}">
              <a16:creationId xmlns:a16="http://schemas.microsoft.com/office/drawing/2014/main" id="{00000000-0008-0000-1600-000023000000}"/>
            </a:ext>
          </a:extLst>
        </xdr:cNvPr>
        <xdr:cNvSpPr/>
      </xdr:nvSpPr>
      <xdr:spPr>
        <a:xfrm>
          <a:off x="5438520" y="7235640"/>
          <a:ext cx="221868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3</xdr:col>
      <xdr:colOff>523080</xdr:colOff>
      <xdr:row>29</xdr:row>
      <xdr:rowOff>360</xdr:rowOff>
    </xdr:to>
    <xdr:sp macro="" textlink="">
      <xdr:nvSpPr>
        <xdr:cNvPr id="36" name="CustomShape 1">
          <a:extLst>
            <a:ext uri="{FF2B5EF4-FFF2-40B4-BE49-F238E27FC236}">
              <a16:creationId xmlns:a16="http://schemas.microsoft.com/office/drawing/2014/main" id="{00000000-0008-0000-1600-000024000000}"/>
            </a:ext>
          </a:extLst>
        </xdr:cNvPr>
        <xdr:cNvSpPr/>
      </xdr:nvSpPr>
      <xdr:spPr>
        <a:xfrm>
          <a:off x="733320" y="7235640"/>
          <a:ext cx="3294720" cy="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2000520</xdr:colOff>
      <xdr:row>0</xdr:row>
      <xdr:rowOff>190440</xdr:rowOff>
    </xdr:from>
    <xdr:to>
      <xdr:col>3</xdr:col>
      <xdr:colOff>228240</xdr:colOff>
      <xdr:row>3</xdr:row>
      <xdr:rowOff>18360</xdr:rowOff>
    </xdr:to>
    <xdr:pic>
      <xdr:nvPicPr>
        <xdr:cNvPr id="37" name="Picture 6">
          <a:extLst>
            <a:ext uri="{FF2B5EF4-FFF2-40B4-BE49-F238E27FC236}">
              <a16:creationId xmlns:a16="http://schemas.microsoft.com/office/drawing/2014/main" id="{00000000-0008-0000-1600-00002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33840" y="190440"/>
          <a:ext cx="999360" cy="41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171360</xdr:rowOff>
    </xdr:from>
    <xdr:to>
      <xdr:col>1</xdr:col>
      <xdr:colOff>770760</xdr:colOff>
      <xdr:row>3</xdr:row>
      <xdr:rowOff>161280</xdr:rowOff>
    </xdr:to>
    <xdr:pic>
      <xdr:nvPicPr>
        <xdr:cNvPr id="38" name="Picture 7">
          <a:extLst>
            <a:ext uri="{FF2B5EF4-FFF2-40B4-BE49-F238E27FC236}">
              <a16:creationId xmlns:a16="http://schemas.microsoft.com/office/drawing/2014/main" id="{00000000-0008-0000-1600-00002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2920" y="171360"/>
          <a:ext cx="1361160" cy="580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885960</xdr:colOff>
      <xdr:row>0</xdr:row>
      <xdr:rowOff>257040</xdr:rowOff>
    </xdr:from>
    <xdr:to>
      <xdr:col>2</xdr:col>
      <xdr:colOff>532800</xdr:colOff>
      <xdr:row>3</xdr:row>
      <xdr:rowOff>170640</xdr:rowOff>
    </xdr:to>
    <xdr:pic>
      <xdr:nvPicPr>
        <xdr:cNvPr id="39" name="Picture 9">
          <a:extLst>
            <a:ext uri="{FF2B5EF4-FFF2-40B4-BE49-F238E27FC236}">
              <a16:creationId xmlns:a16="http://schemas.microsoft.com/office/drawing/2014/main" id="{00000000-0008-0000-1600-000027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619280" y="257040"/>
          <a:ext cx="1828080" cy="5040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tabSelected="1" view="pageBreakPreview" zoomScale="130" zoomScaleNormal="75" zoomScaleSheetLayoutView="130" zoomScalePageLayoutView="85" workbookViewId="0">
      <selection activeCell="E23" sqref="E23"/>
    </sheetView>
  </sheetViews>
  <sheetFormatPr defaultColWidth="8.81640625" defaultRowHeight="12.5" x14ac:dyDescent="0.25"/>
  <cols>
    <col min="1" max="1" width="8.1796875" style="46" customWidth="1"/>
    <col min="2" max="2" width="8.453125" style="46"/>
    <col min="3" max="3" width="13" style="46"/>
    <col min="4" max="4" width="9.1796875" style="46" customWidth="1"/>
    <col min="5" max="5" width="11.453125" style="46"/>
    <col min="6" max="6" width="16.1796875" style="46"/>
    <col min="7" max="7" width="8.453125" style="46" customWidth="1"/>
    <col min="8" max="9" width="10.1796875" style="46"/>
    <col min="10" max="10" width="10" style="46"/>
    <col min="11" max="11" width="4.453125" style="46"/>
    <col min="12" max="13" width="8.453125" style="46"/>
    <col min="14" max="14" width="7.453125" style="46"/>
    <col min="15" max="15" width="2.453125" style="46"/>
    <col min="16" max="1025" width="8.453125" style="46"/>
    <col min="1026" max="16384" width="8.81640625" style="46"/>
  </cols>
  <sheetData>
    <row r="1" spans="1:14" ht="21" customHeight="1" x14ac:dyDescent="0.25">
      <c r="A1" s="318"/>
      <c r="B1" s="318"/>
      <c r="C1" s="318"/>
      <c r="D1" s="319" t="s">
        <v>650</v>
      </c>
      <c r="E1" s="320"/>
      <c r="F1" s="320"/>
      <c r="G1" s="320"/>
      <c r="H1" s="320"/>
      <c r="I1" s="320"/>
      <c r="J1" s="320"/>
      <c r="K1" s="320"/>
      <c r="L1" s="321"/>
      <c r="M1" s="321"/>
      <c r="N1" s="321"/>
    </row>
    <row r="2" spans="1:14" ht="12.75" customHeight="1" x14ac:dyDescent="0.25">
      <c r="A2" s="318"/>
      <c r="B2" s="318"/>
      <c r="C2" s="318"/>
      <c r="D2" s="320"/>
      <c r="E2" s="320"/>
      <c r="F2" s="320"/>
      <c r="G2" s="320"/>
      <c r="H2" s="320"/>
      <c r="I2" s="320"/>
      <c r="J2" s="320"/>
      <c r="K2" s="320"/>
      <c r="L2" s="321"/>
      <c r="M2" s="321"/>
      <c r="N2" s="321"/>
    </row>
    <row r="3" spans="1:14" ht="12.75" customHeight="1" x14ac:dyDescent="0.25">
      <c r="A3" s="318"/>
      <c r="B3" s="318"/>
      <c r="C3" s="318"/>
      <c r="D3" s="320"/>
      <c r="E3" s="320"/>
      <c r="F3" s="320"/>
      <c r="G3" s="320"/>
      <c r="H3" s="320"/>
      <c r="I3" s="320"/>
      <c r="J3" s="320"/>
      <c r="K3" s="320"/>
      <c r="L3" s="321"/>
      <c r="M3" s="321"/>
      <c r="N3" s="321"/>
    </row>
    <row r="4" spans="1:14" s="72" customFormat="1" ht="26.25" customHeight="1" x14ac:dyDescent="0.25">
      <c r="A4" s="318"/>
      <c r="B4" s="318"/>
      <c r="C4" s="318"/>
      <c r="D4" s="322" t="s">
        <v>651</v>
      </c>
      <c r="E4" s="323"/>
      <c r="F4" s="323"/>
      <c r="G4" s="323"/>
      <c r="H4" s="323"/>
      <c r="I4" s="323"/>
      <c r="J4" s="323"/>
      <c r="K4" s="323"/>
      <c r="L4" s="321"/>
      <c r="M4" s="321"/>
      <c r="N4" s="321"/>
    </row>
    <row r="5" spans="1:14" ht="12.75" customHeight="1" x14ac:dyDescent="0.35">
      <c r="A5" s="48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1:14" ht="12.75" customHeight="1" x14ac:dyDescent="0.35">
      <c r="A6" s="48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0"/>
    </row>
    <row r="7" spans="1:14" ht="12.75" customHeight="1" x14ac:dyDescent="0.35">
      <c r="A7" s="48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50"/>
    </row>
    <row r="8" spans="1:14" ht="12.75" customHeight="1" x14ac:dyDescent="0.35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50"/>
    </row>
    <row r="9" spans="1:14" ht="15.5" x14ac:dyDescent="0.35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0"/>
    </row>
    <row r="10" spans="1:14" ht="15" customHeight="1" x14ac:dyDescent="0.35">
      <c r="A10" s="48"/>
      <c r="B10" s="49"/>
      <c r="C10" s="140" t="s">
        <v>686</v>
      </c>
      <c r="D10" s="49"/>
      <c r="E10" s="52" t="s">
        <v>652</v>
      </c>
      <c r="F10" s="51"/>
      <c r="G10" s="49"/>
      <c r="H10" s="49"/>
      <c r="I10" s="49"/>
      <c r="J10" s="49"/>
      <c r="K10" s="49"/>
      <c r="L10" s="49"/>
      <c r="M10" s="49"/>
      <c r="N10" s="50"/>
    </row>
    <row r="11" spans="1:14" ht="12.75" customHeight="1" x14ac:dyDescent="0.35">
      <c r="A11" s="48"/>
      <c r="B11" s="49"/>
      <c r="C11" s="141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0"/>
    </row>
    <row r="12" spans="1:14" ht="20.25" customHeight="1" x14ac:dyDescent="0.35">
      <c r="A12" s="48"/>
      <c r="B12" s="49"/>
      <c r="C12" s="140" t="s">
        <v>687</v>
      </c>
      <c r="D12" s="49"/>
      <c r="E12" s="49" t="s">
        <v>653</v>
      </c>
      <c r="F12" s="51"/>
      <c r="G12" s="51"/>
      <c r="H12" s="51"/>
      <c r="I12" s="51"/>
      <c r="J12" s="49"/>
      <c r="K12" s="49"/>
      <c r="L12" s="49"/>
      <c r="M12" s="49"/>
      <c r="N12" s="50"/>
    </row>
    <row r="13" spans="1:14" ht="12.75" customHeight="1" x14ac:dyDescent="0.35">
      <c r="A13" s="48"/>
      <c r="B13" s="49"/>
      <c r="C13" s="142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</row>
    <row r="14" spans="1:14" ht="15.5" x14ac:dyDescent="0.35">
      <c r="A14" s="48"/>
      <c r="B14" s="49"/>
      <c r="C14" s="142" t="s">
        <v>688</v>
      </c>
      <c r="D14" s="49"/>
      <c r="E14" s="138" t="s">
        <v>654</v>
      </c>
      <c r="F14" s="51"/>
      <c r="G14" s="51"/>
      <c r="H14" s="51"/>
      <c r="I14" s="51"/>
      <c r="J14" s="49"/>
      <c r="K14" s="49"/>
      <c r="L14" s="49"/>
      <c r="M14" s="49"/>
      <c r="N14" s="50"/>
    </row>
    <row r="15" spans="1:14" ht="15.5" x14ac:dyDescent="0.35">
      <c r="A15" s="48"/>
      <c r="B15" s="49"/>
      <c r="C15" s="142" t="s">
        <v>335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50"/>
    </row>
    <row r="16" spans="1:14" ht="15.5" x14ac:dyDescent="0.35">
      <c r="A16" s="48"/>
      <c r="B16" s="49"/>
      <c r="C16" s="143"/>
      <c r="E16" s="59"/>
      <c r="F16" s="59"/>
      <c r="G16" s="51"/>
      <c r="H16" s="51"/>
      <c r="I16" s="51"/>
      <c r="J16" s="51"/>
      <c r="K16" s="51"/>
      <c r="L16" s="51"/>
      <c r="M16" s="49"/>
      <c r="N16" s="50"/>
    </row>
    <row r="17" spans="1:14" ht="15.5" x14ac:dyDescent="0.35">
      <c r="A17" s="48"/>
      <c r="B17" s="49"/>
      <c r="C17" s="142"/>
      <c r="D17" s="49"/>
      <c r="E17" s="49"/>
      <c r="F17" s="52"/>
      <c r="G17" s="52"/>
      <c r="H17" s="52"/>
      <c r="I17" s="52"/>
      <c r="J17" s="49"/>
      <c r="K17" s="49"/>
      <c r="L17" s="49"/>
      <c r="M17" s="49"/>
      <c r="N17" s="50"/>
    </row>
    <row r="18" spans="1:14" ht="15.5" x14ac:dyDescent="0.35">
      <c r="A18" s="48"/>
      <c r="B18" s="49"/>
      <c r="C18" s="140" t="s">
        <v>689</v>
      </c>
      <c r="D18" s="49"/>
      <c r="E18" s="52" t="s">
        <v>655</v>
      </c>
      <c r="F18" s="49"/>
      <c r="G18" s="49"/>
      <c r="H18" s="49"/>
      <c r="I18" s="49"/>
      <c r="J18" s="49"/>
      <c r="K18" s="49"/>
      <c r="L18" s="49"/>
      <c r="M18" s="49"/>
      <c r="N18" s="50"/>
    </row>
    <row r="19" spans="1:14" ht="12.75" customHeight="1" x14ac:dyDescent="0.35">
      <c r="A19" s="48"/>
      <c r="B19" s="49"/>
      <c r="C19" s="141"/>
      <c r="D19" s="49"/>
      <c r="E19" s="51"/>
      <c r="F19" s="49"/>
      <c r="G19" s="49"/>
      <c r="H19" s="49"/>
      <c r="I19" s="49"/>
      <c r="J19" s="49"/>
      <c r="K19" s="49"/>
      <c r="L19" s="49"/>
      <c r="M19" s="49"/>
      <c r="N19" s="50"/>
    </row>
    <row r="20" spans="1:14" ht="12.75" customHeight="1" x14ac:dyDescent="0.35">
      <c r="A20" s="48"/>
      <c r="B20" s="49"/>
      <c r="C20" s="49"/>
      <c r="D20" s="49"/>
      <c r="F20" s="49"/>
      <c r="G20" s="49"/>
      <c r="H20" s="49"/>
      <c r="I20" s="49"/>
      <c r="J20" s="49"/>
      <c r="K20" s="49"/>
      <c r="L20" s="49"/>
      <c r="M20" s="49"/>
      <c r="N20" s="50"/>
    </row>
    <row r="21" spans="1:14" ht="12.75" customHeight="1" x14ac:dyDescent="0.35">
      <c r="A21" s="48"/>
      <c r="B21" s="49"/>
      <c r="C21" s="49" t="s">
        <v>690</v>
      </c>
      <c r="D21" s="53"/>
      <c r="E21" s="379" t="s">
        <v>691</v>
      </c>
      <c r="F21" s="139"/>
      <c r="G21" s="53"/>
      <c r="H21" s="53"/>
      <c r="I21" s="53"/>
      <c r="J21" s="54"/>
      <c r="K21" s="54"/>
      <c r="L21" s="49"/>
      <c r="M21" s="49"/>
      <c r="N21" s="50"/>
    </row>
    <row r="22" spans="1:14" ht="12.75" customHeight="1" x14ac:dyDescent="0.35">
      <c r="A22" s="48"/>
      <c r="B22" s="49"/>
      <c r="C22" s="49"/>
      <c r="D22" s="53"/>
      <c r="E22" s="139"/>
      <c r="F22" s="139"/>
      <c r="G22" s="53"/>
      <c r="H22" s="53"/>
      <c r="I22" s="53"/>
      <c r="J22" s="54"/>
      <c r="K22" s="54"/>
      <c r="L22" s="49"/>
      <c r="M22" s="49"/>
      <c r="N22" s="50"/>
    </row>
    <row r="23" spans="1:14" ht="15.5" x14ac:dyDescent="0.35">
      <c r="A23" s="97"/>
      <c r="B23" s="55"/>
      <c r="C23" s="55"/>
      <c r="D23" s="55"/>
      <c r="E23" s="55"/>
      <c r="F23" s="55"/>
      <c r="G23" s="55"/>
      <c r="H23" s="56"/>
      <c r="I23" s="56"/>
      <c r="J23" s="57"/>
      <c r="K23" s="56"/>
      <c r="L23" s="56"/>
      <c r="M23" s="57"/>
      <c r="N23" s="98"/>
    </row>
    <row r="24" spans="1:14" ht="15.5" x14ac:dyDescent="0.35">
      <c r="A24" s="9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58"/>
      <c r="N24" s="100"/>
    </row>
    <row r="25" spans="1:14" ht="15.5" x14ac:dyDescent="0.35">
      <c r="A25" s="9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58"/>
      <c r="N25" s="100"/>
    </row>
    <row r="26" spans="1:14" ht="15.5" x14ac:dyDescent="0.35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50"/>
    </row>
    <row r="27" spans="1:14" ht="15.5" x14ac:dyDescent="0.35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0"/>
    </row>
    <row r="28" spans="1:14" ht="15.5" x14ac:dyDescent="0.35">
      <c r="A28" s="48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0"/>
    </row>
    <row r="29" spans="1:14" ht="15.5" x14ac:dyDescent="0.3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0"/>
    </row>
    <row r="30" spans="1:14" ht="15.5" x14ac:dyDescent="0.35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50"/>
    </row>
    <row r="31" spans="1:14" ht="15.5" x14ac:dyDescent="0.35">
      <c r="A31" s="48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50"/>
    </row>
    <row r="32" spans="1:14" ht="15.5" x14ac:dyDescent="0.35">
      <c r="A32" s="48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0"/>
    </row>
    <row r="33" spans="1:14" ht="15.5" x14ac:dyDescent="0.35">
      <c r="A33" s="48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0"/>
    </row>
    <row r="34" spans="1:14" ht="15.5" x14ac:dyDescent="0.35">
      <c r="A34" s="48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50"/>
    </row>
    <row r="35" spans="1:14" ht="15.5" x14ac:dyDescent="0.35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50"/>
    </row>
    <row r="36" spans="1:14" ht="15.5" x14ac:dyDescent="0.35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50"/>
    </row>
    <row r="37" spans="1:14" x14ac:dyDescent="0.25">
      <c r="A37" s="101"/>
      <c r="N37" s="102"/>
    </row>
    <row r="38" spans="1:14" x14ac:dyDescent="0.25">
      <c r="A38" s="101"/>
      <c r="N38" s="102"/>
    </row>
    <row r="39" spans="1:14" x14ac:dyDescent="0.25">
      <c r="A39" s="101"/>
      <c r="N39" s="102"/>
    </row>
    <row r="40" spans="1:14" x14ac:dyDescent="0.25">
      <c r="A40" s="103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5"/>
    </row>
  </sheetData>
  <customSheetViews>
    <customSheetView guid="{99928862-BDA8-49C1-8A4B-34A99F236535}" scale="130" showPageBreaks="1" fitToPage="1" printArea="1" view="pageLayout" topLeftCell="A13">
      <selection activeCell="C15" sqref="C15"/>
      <pageMargins left="0" right="0" top="0" bottom="0.39374999999999999" header="0.51180555555555496" footer="0"/>
      <printOptions horizontalCentered="1" verticalCentered="1"/>
      <pageSetup paperSize="9" firstPageNumber="0" fitToHeight="0" orientation="landscape" horizontalDpi="300" verticalDpi="300" r:id="rId1"/>
      <headerFooter>
        <oddFooter>&amp;R Page &amp;P of &amp;N</oddFooter>
      </headerFooter>
    </customSheetView>
  </customSheetViews>
  <mergeCells count="4">
    <mergeCell ref="A1:C4"/>
    <mergeCell ref="D1:K3"/>
    <mergeCell ref="L1:N4"/>
    <mergeCell ref="D4:K4"/>
  </mergeCells>
  <printOptions horizontalCentered="1" verticalCentered="1"/>
  <pageMargins left="0" right="0" top="0" bottom="0.39374999999999999" header="0.51180555555555496" footer="0"/>
  <pageSetup paperSize="9" scale="80" firstPageNumber="0" fitToHeight="0" orientation="portrait" horizontalDpi="300" verticalDpi="300" r:id="rId2"/>
  <headerFooter>
    <oddFooter>&amp;R 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95BE6-68D3-4769-957F-ECB93B0E14EE}">
  <dimension ref="B4:J63"/>
  <sheetViews>
    <sheetView view="pageBreakPreview" topLeftCell="A6" zoomScale="115" zoomScaleNormal="115" zoomScaleSheetLayoutView="115" workbookViewId="0">
      <selection activeCell="B52" sqref="B52"/>
    </sheetView>
  </sheetViews>
  <sheetFormatPr defaultColWidth="8.81640625" defaultRowHeight="12.5" x14ac:dyDescent="0.25"/>
  <cols>
    <col min="1" max="1" width="6.453125" style="106" customWidth="1"/>
    <col min="2" max="2" width="45.54296875" style="106" bestFit="1" customWidth="1"/>
    <col min="3" max="3" width="6" style="151" customWidth="1"/>
    <col min="4" max="4" width="38.453125" style="106" customWidth="1"/>
    <col min="5" max="5" width="8.81640625" style="152" customWidth="1"/>
    <col min="6" max="6" width="6.81640625" style="106" customWidth="1"/>
    <col min="7" max="7" width="19.453125" style="106" bestFit="1" customWidth="1"/>
    <col min="8" max="8" width="17" style="115" customWidth="1"/>
    <col min="9" max="9" width="15.81640625" style="106" customWidth="1"/>
    <col min="10" max="10" width="10.1796875" style="115" customWidth="1"/>
    <col min="11" max="11" width="3.453125" style="106" customWidth="1"/>
    <col min="12" max="16384" width="8.81640625" style="106"/>
  </cols>
  <sheetData>
    <row r="4" spans="2:10" ht="14.5" customHeight="1" x14ac:dyDescent="0.25">
      <c r="B4" s="324" t="s">
        <v>566</v>
      </c>
      <c r="C4" s="325"/>
      <c r="D4" s="324" t="s">
        <v>656</v>
      </c>
      <c r="E4" s="325"/>
      <c r="H4" s="106"/>
      <c r="J4" s="106"/>
    </row>
    <row r="5" spans="2:10" ht="15" customHeight="1" x14ac:dyDescent="0.3">
      <c r="B5" s="153" t="s">
        <v>566</v>
      </c>
      <c r="C5" s="77" t="s">
        <v>0</v>
      </c>
      <c r="D5" s="153" t="s">
        <v>567</v>
      </c>
      <c r="E5" s="154" t="s">
        <v>0</v>
      </c>
      <c r="H5" s="106"/>
      <c r="J5" s="106"/>
    </row>
    <row r="6" spans="2:10" x14ac:dyDescent="0.25">
      <c r="B6" s="155" t="s">
        <v>541</v>
      </c>
      <c r="C6" s="71" t="s">
        <v>206</v>
      </c>
      <c r="D6" s="155" t="s">
        <v>541</v>
      </c>
      <c r="E6" s="280" t="s">
        <v>306</v>
      </c>
      <c r="H6" s="106"/>
      <c r="J6" s="106"/>
    </row>
    <row r="7" spans="2:10" x14ac:dyDescent="0.25">
      <c r="B7" s="155" t="s">
        <v>542</v>
      </c>
      <c r="C7" s="71" t="s">
        <v>381</v>
      </c>
      <c r="D7" s="155" t="s">
        <v>542</v>
      </c>
      <c r="E7" s="280" t="s">
        <v>554</v>
      </c>
      <c r="H7" s="106"/>
      <c r="J7" s="106"/>
    </row>
    <row r="8" spans="2:10" x14ac:dyDescent="0.25">
      <c r="B8" s="155" t="s">
        <v>541</v>
      </c>
      <c r="C8" s="71" t="s">
        <v>382</v>
      </c>
      <c r="D8" s="155" t="s">
        <v>541</v>
      </c>
      <c r="E8" s="280" t="s">
        <v>558</v>
      </c>
      <c r="H8" s="106"/>
      <c r="J8" s="106"/>
    </row>
    <row r="9" spans="2:10" x14ac:dyDescent="0.25">
      <c r="B9" s="155" t="s">
        <v>544</v>
      </c>
      <c r="C9" s="71" t="s">
        <v>199</v>
      </c>
      <c r="D9" s="155" t="s">
        <v>544</v>
      </c>
      <c r="E9" s="280" t="s">
        <v>559</v>
      </c>
      <c r="H9" s="106"/>
      <c r="J9" s="106"/>
    </row>
    <row r="10" spans="2:10" ht="15" customHeight="1" x14ac:dyDescent="0.25">
      <c r="B10" s="148" t="s">
        <v>544</v>
      </c>
      <c r="C10" s="156" t="s">
        <v>545</v>
      </c>
      <c r="D10" s="148" t="s">
        <v>544</v>
      </c>
      <c r="E10" s="156" t="s">
        <v>560</v>
      </c>
      <c r="H10" s="106"/>
      <c r="J10" s="106"/>
    </row>
    <row r="11" spans="2:10" ht="15" customHeight="1" x14ac:dyDescent="0.25">
      <c r="B11" s="107" t="s">
        <v>544</v>
      </c>
      <c r="C11" s="199" t="s">
        <v>543</v>
      </c>
      <c r="D11" s="107" t="s">
        <v>544</v>
      </c>
      <c r="E11" s="281" t="s">
        <v>561</v>
      </c>
      <c r="H11" s="106"/>
      <c r="J11" s="106"/>
    </row>
    <row r="12" spans="2:10" ht="15" customHeight="1" x14ac:dyDescent="0.25">
      <c r="B12" s="157" t="s">
        <v>547</v>
      </c>
      <c r="C12" s="69" t="s">
        <v>546</v>
      </c>
      <c r="D12" s="157" t="s">
        <v>547</v>
      </c>
      <c r="E12" s="156" t="s">
        <v>562</v>
      </c>
      <c r="H12" s="106"/>
      <c r="J12" s="106"/>
    </row>
    <row r="13" spans="2:10" x14ac:dyDescent="0.25">
      <c r="B13" s="157" t="s">
        <v>547</v>
      </c>
      <c r="C13" s="199" t="s">
        <v>548</v>
      </c>
      <c r="D13" s="157" t="s">
        <v>547</v>
      </c>
      <c r="E13" s="281" t="s">
        <v>563</v>
      </c>
      <c r="H13" s="106"/>
      <c r="J13" s="106"/>
    </row>
    <row r="14" spans="2:10" x14ac:dyDescent="0.25">
      <c r="B14" s="203" t="s">
        <v>549</v>
      </c>
      <c r="C14" s="197" t="s">
        <v>550</v>
      </c>
      <c r="D14" s="203" t="s">
        <v>549</v>
      </c>
      <c r="E14" s="282" t="s">
        <v>564</v>
      </c>
      <c r="H14" s="106"/>
      <c r="J14" s="106"/>
    </row>
    <row r="15" spans="2:10" x14ac:dyDescent="0.25">
      <c r="B15" s="203" t="s">
        <v>549</v>
      </c>
      <c r="C15" s="197" t="s">
        <v>551</v>
      </c>
      <c r="D15" s="203" t="s">
        <v>549</v>
      </c>
      <c r="E15" s="282" t="s">
        <v>565</v>
      </c>
      <c r="H15" s="106"/>
      <c r="J15" s="106"/>
    </row>
    <row r="16" spans="2:10" x14ac:dyDescent="0.25">
      <c r="B16" s="203" t="s">
        <v>487</v>
      </c>
      <c r="C16" s="197" t="s">
        <v>188</v>
      </c>
      <c r="D16" s="203" t="s">
        <v>487</v>
      </c>
      <c r="E16" s="282" t="s">
        <v>311</v>
      </c>
      <c r="H16" s="106"/>
      <c r="J16" s="106"/>
    </row>
    <row r="17" spans="2:10" x14ac:dyDescent="0.25">
      <c r="B17" s="203" t="s">
        <v>487</v>
      </c>
      <c r="C17" s="197" t="s">
        <v>189</v>
      </c>
      <c r="D17" s="203" t="s">
        <v>487</v>
      </c>
      <c r="E17" s="282" t="s">
        <v>312</v>
      </c>
      <c r="H17" s="106"/>
      <c r="J17" s="106"/>
    </row>
    <row r="18" spans="2:10" x14ac:dyDescent="0.25">
      <c r="B18" s="203" t="s">
        <v>487</v>
      </c>
      <c r="C18" s="197" t="s">
        <v>196</v>
      </c>
      <c r="D18" s="203" t="s">
        <v>487</v>
      </c>
      <c r="E18" s="282" t="s">
        <v>313</v>
      </c>
      <c r="H18" s="106"/>
      <c r="J18" s="106"/>
    </row>
    <row r="19" spans="2:10" x14ac:dyDescent="0.25">
      <c r="B19" s="203" t="s">
        <v>552</v>
      </c>
      <c r="C19" s="197" t="s">
        <v>365</v>
      </c>
      <c r="D19" s="203" t="s">
        <v>552</v>
      </c>
      <c r="E19" s="282" t="s">
        <v>368</v>
      </c>
      <c r="H19" s="106"/>
      <c r="J19" s="106"/>
    </row>
    <row r="20" spans="2:10" ht="13.4" customHeight="1" x14ac:dyDescent="0.25">
      <c r="B20" s="203" t="s">
        <v>555</v>
      </c>
      <c r="C20" s="199" t="s">
        <v>497</v>
      </c>
      <c r="D20" s="203" t="s">
        <v>553</v>
      </c>
      <c r="E20" s="281" t="s">
        <v>559</v>
      </c>
      <c r="H20" s="106"/>
      <c r="J20" s="106"/>
    </row>
    <row r="21" spans="2:10" x14ac:dyDescent="0.25">
      <c r="B21" s="203" t="s">
        <v>556</v>
      </c>
      <c r="C21" s="197" t="s">
        <v>557</v>
      </c>
      <c r="D21" s="107" t="s">
        <v>556</v>
      </c>
      <c r="E21" s="202" t="s">
        <v>657</v>
      </c>
      <c r="H21" s="106"/>
      <c r="J21" s="106"/>
    </row>
    <row r="22" spans="2:10" x14ac:dyDescent="0.25">
      <c r="B22" s="203"/>
      <c r="C22" s="197"/>
      <c r="D22" s="107" t="s">
        <v>658</v>
      </c>
      <c r="E22" s="202" t="s">
        <v>319</v>
      </c>
      <c r="H22" s="106"/>
      <c r="J22" s="106"/>
    </row>
    <row r="23" spans="2:10" x14ac:dyDescent="0.25">
      <c r="B23" s="203"/>
      <c r="C23" s="197"/>
      <c r="D23" s="107" t="s">
        <v>659</v>
      </c>
      <c r="E23" s="202" t="s">
        <v>351</v>
      </c>
      <c r="H23" s="106"/>
      <c r="J23" s="106"/>
    </row>
    <row r="24" spans="2:10" x14ac:dyDescent="0.25">
      <c r="B24" s="203"/>
      <c r="C24" s="197"/>
      <c r="D24" s="107" t="s">
        <v>660</v>
      </c>
      <c r="E24" s="202" t="s">
        <v>661</v>
      </c>
      <c r="H24" s="106"/>
      <c r="J24" s="106"/>
    </row>
    <row r="25" spans="2:10" x14ac:dyDescent="0.25">
      <c r="B25" s="203"/>
      <c r="C25" s="197"/>
      <c r="D25" s="107" t="s">
        <v>667</v>
      </c>
      <c r="E25" s="202" t="s">
        <v>678</v>
      </c>
      <c r="H25" s="106"/>
      <c r="J25" s="106"/>
    </row>
    <row r="26" spans="2:10" x14ac:dyDescent="0.25">
      <c r="B26" s="203"/>
      <c r="C26" s="197"/>
      <c r="D26" s="107" t="s">
        <v>667</v>
      </c>
      <c r="E26" s="202" t="s">
        <v>679</v>
      </c>
      <c r="H26" s="106"/>
      <c r="J26" s="106"/>
    </row>
    <row r="27" spans="2:10" x14ac:dyDescent="0.25">
      <c r="B27" s="107"/>
      <c r="C27" s="199"/>
      <c r="D27" s="107" t="s">
        <v>667</v>
      </c>
      <c r="E27" s="202" t="s">
        <v>316</v>
      </c>
      <c r="H27" s="106"/>
      <c r="J27" s="106"/>
    </row>
    <row r="28" spans="2:10" x14ac:dyDescent="0.25">
      <c r="B28" s="107"/>
      <c r="C28" s="199"/>
      <c r="D28" s="107" t="s">
        <v>667</v>
      </c>
      <c r="E28" s="202" t="s">
        <v>317</v>
      </c>
      <c r="H28" s="106"/>
      <c r="J28" s="106"/>
    </row>
    <row r="29" spans="2:10" x14ac:dyDescent="0.25">
      <c r="B29" s="107"/>
      <c r="C29" s="199"/>
      <c r="D29" s="107" t="s">
        <v>667</v>
      </c>
      <c r="E29" s="202" t="s">
        <v>318</v>
      </c>
      <c r="H29" s="106"/>
      <c r="J29" s="106"/>
    </row>
    <row r="30" spans="2:10" x14ac:dyDescent="0.25">
      <c r="B30" s="107"/>
      <c r="C30" s="199"/>
      <c r="D30" s="107" t="s">
        <v>667</v>
      </c>
      <c r="E30" s="202" t="s">
        <v>343</v>
      </c>
      <c r="H30" s="106"/>
      <c r="J30" s="106"/>
    </row>
    <row r="31" spans="2:10" x14ac:dyDescent="0.25">
      <c r="B31" s="107"/>
      <c r="C31" s="199"/>
      <c r="D31" s="107" t="s">
        <v>667</v>
      </c>
      <c r="E31" s="202" t="s">
        <v>344</v>
      </c>
      <c r="H31" s="106"/>
      <c r="J31" s="106"/>
    </row>
    <row r="32" spans="2:10" x14ac:dyDescent="0.25">
      <c r="B32" s="148"/>
      <c r="C32" s="69"/>
      <c r="D32" s="107" t="s">
        <v>667</v>
      </c>
      <c r="E32" s="202" t="s">
        <v>345</v>
      </c>
      <c r="H32" s="106"/>
      <c r="J32" s="106"/>
    </row>
    <row r="33" spans="2:10" x14ac:dyDescent="0.25">
      <c r="B33" s="148"/>
      <c r="C33" s="69"/>
      <c r="D33" s="107" t="s">
        <v>667</v>
      </c>
      <c r="E33" s="202" t="s">
        <v>346</v>
      </c>
      <c r="H33" s="106"/>
      <c r="J33" s="106"/>
    </row>
    <row r="34" spans="2:10" x14ac:dyDescent="0.25">
      <c r="B34" s="148"/>
      <c r="C34" s="69"/>
      <c r="D34" s="107" t="s">
        <v>667</v>
      </c>
      <c r="E34" s="202" t="s">
        <v>347</v>
      </c>
      <c r="H34" s="106"/>
      <c r="J34" s="106"/>
    </row>
    <row r="35" spans="2:10" x14ac:dyDescent="0.25">
      <c r="B35" s="157"/>
      <c r="C35" s="69"/>
      <c r="D35" s="107" t="s">
        <v>667</v>
      </c>
      <c r="E35" s="202" t="s">
        <v>680</v>
      </c>
      <c r="H35" s="106"/>
      <c r="J35" s="106"/>
    </row>
    <row r="36" spans="2:10" x14ac:dyDescent="0.25">
      <c r="B36" s="148"/>
      <c r="C36" s="69"/>
      <c r="D36" s="107" t="s">
        <v>667</v>
      </c>
      <c r="E36" s="202" t="s">
        <v>681</v>
      </c>
      <c r="H36" s="106"/>
      <c r="J36" s="106"/>
    </row>
    <row r="37" spans="2:10" x14ac:dyDescent="0.25">
      <c r="B37" s="148"/>
      <c r="C37" s="69"/>
      <c r="D37" s="107" t="s">
        <v>667</v>
      </c>
      <c r="E37" s="202" t="s">
        <v>682</v>
      </c>
      <c r="H37" s="106"/>
      <c r="J37" s="106"/>
    </row>
    <row r="38" spans="2:10" x14ac:dyDescent="0.25">
      <c r="B38" s="148"/>
      <c r="C38" s="69"/>
      <c r="D38" s="107" t="s">
        <v>667</v>
      </c>
      <c r="E38" s="202" t="s">
        <v>683</v>
      </c>
      <c r="H38" s="106"/>
      <c r="J38" s="106"/>
    </row>
    <row r="39" spans="2:10" x14ac:dyDescent="0.25">
      <c r="B39" s="148"/>
      <c r="C39" s="69"/>
      <c r="D39" s="107" t="s">
        <v>667</v>
      </c>
      <c r="E39" s="202" t="s">
        <v>684</v>
      </c>
      <c r="H39" s="106"/>
      <c r="J39" s="106"/>
    </row>
    <row r="40" spans="2:10" x14ac:dyDescent="0.25">
      <c r="B40" s="148"/>
      <c r="C40" s="69"/>
      <c r="D40" s="107" t="s">
        <v>669</v>
      </c>
      <c r="E40" s="202" t="s">
        <v>320</v>
      </c>
      <c r="H40" s="106"/>
      <c r="J40" s="106"/>
    </row>
    <row r="41" spans="2:10" x14ac:dyDescent="0.25">
      <c r="B41" s="148"/>
      <c r="C41" s="69"/>
      <c r="D41" s="107" t="s">
        <v>669</v>
      </c>
      <c r="E41" s="202" t="s">
        <v>348</v>
      </c>
      <c r="H41" s="106"/>
      <c r="J41" s="106"/>
    </row>
    <row r="42" spans="2:10" x14ac:dyDescent="0.25">
      <c r="B42" s="148"/>
      <c r="C42" s="69"/>
      <c r="D42" s="107" t="s">
        <v>669</v>
      </c>
      <c r="E42" s="202" t="s">
        <v>349</v>
      </c>
      <c r="H42" s="106"/>
      <c r="J42" s="106"/>
    </row>
    <row r="43" spans="2:10" x14ac:dyDescent="0.25">
      <c r="B43" s="148"/>
      <c r="C43" s="69"/>
      <c r="D43" s="107" t="s">
        <v>669</v>
      </c>
      <c r="E43" s="202" t="s">
        <v>685</v>
      </c>
      <c r="H43" s="106"/>
      <c r="J43" s="106"/>
    </row>
    <row r="44" spans="2:10" x14ac:dyDescent="0.25">
      <c r="B44" s="148"/>
      <c r="C44" s="69"/>
      <c r="D44" s="107" t="s">
        <v>669</v>
      </c>
      <c r="E44" s="202" t="s">
        <v>350</v>
      </c>
      <c r="H44" s="106"/>
      <c r="J44" s="106"/>
    </row>
    <row r="45" spans="2:10" x14ac:dyDescent="0.25">
      <c r="B45" s="148"/>
      <c r="C45" s="69"/>
      <c r="D45" s="107"/>
      <c r="E45" s="205"/>
      <c r="H45" s="106"/>
      <c r="J45" s="106"/>
    </row>
    <row r="46" spans="2:10" x14ac:dyDescent="0.25">
      <c r="B46" s="148"/>
      <c r="C46" s="69"/>
      <c r="D46" s="107"/>
      <c r="E46" s="205"/>
      <c r="H46" s="106"/>
      <c r="J46" s="106"/>
    </row>
    <row r="47" spans="2:10" x14ac:dyDescent="0.25">
      <c r="B47" s="148"/>
      <c r="C47" s="69"/>
      <c r="D47" s="107"/>
      <c r="E47" s="205"/>
      <c r="H47" s="106"/>
      <c r="J47" s="106"/>
    </row>
    <row r="48" spans="2:10" x14ac:dyDescent="0.25">
      <c r="B48" s="148"/>
      <c r="C48" s="69"/>
      <c r="D48" s="107"/>
      <c r="E48" s="205"/>
      <c r="H48" s="106"/>
      <c r="J48" s="106"/>
    </row>
    <row r="49" spans="2:10" x14ac:dyDescent="0.25">
      <c r="B49" s="148"/>
      <c r="C49" s="69"/>
      <c r="D49" s="107"/>
      <c r="E49" s="205"/>
      <c r="H49" s="106"/>
      <c r="J49" s="106"/>
    </row>
    <row r="50" spans="2:10" x14ac:dyDescent="0.25">
      <c r="B50" s="148"/>
      <c r="C50" s="69"/>
      <c r="D50" s="107"/>
      <c r="E50" s="205"/>
      <c r="H50" s="106"/>
      <c r="J50" s="106"/>
    </row>
    <row r="51" spans="2:10" x14ac:dyDescent="0.25">
      <c r="B51" s="148"/>
      <c r="C51" s="69"/>
      <c r="D51" s="107"/>
      <c r="E51" s="205"/>
      <c r="H51" s="106"/>
      <c r="J51" s="106"/>
    </row>
    <row r="52" spans="2:10" x14ac:dyDescent="0.25">
      <c r="B52" s="148"/>
      <c r="C52" s="69"/>
      <c r="D52" s="107"/>
      <c r="E52" s="204"/>
    </row>
    <row r="53" spans="2:10" x14ac:dyDescent="0.25">
      <c r="B53" s="148"/>
      <c r="C53" s="69"/>
      <c r="D53" s="107"/>
      <c r="E53" s="204"/>
    </row>
    <row r="54" spans="2:10" x14ac:dyDescent="0.25">
      <c r="B54" s="148"/>
      <c r="C54" s="69"/>
      <c r="D54" s="107"/>
      <c r="E54" s="204"/>
    </row>
    <row r="55" spans="2:10" x14ac:dyDescent="0.25">
      <c r="B55" s="148"/>
      <c r="C55" s="69"/>
      <c r="D55" s="148"/>
      <c r="E55" s="158"/>
    </row>
    <row r="56" spans="2:10" x14ac:dyDescent="0.25">
      <c r="B56" s="148"/>
      <c r="C56" s="69"/>
      <c r="D56" s="148"/>
      <c r="E56" s="158"/>
    </row>
    <row r="57" spans="2:10" x14ac:dyDescent="0.25">
      <c r="B57" s="107"/>
      <c r="C57" s="199"/>
      <c r="D57" s="148"/>
      <c r="E57" s="78"/>
    </row>
    <row r="58" spans="2:10" x14ac:dyDescent="0.25">
      <c r="E58" s="159"/>
    </row>
    <row r="59" spans="2:10" x14ac:dyDescent="0.25">
      <c r="E59" s="159"/>
    </row>
    <row r="60" spans="2:10" x14ac:dyDescent="0.25">
      <c r="E60" s="159"/>
    </row>
    <row r="61" spans="2:10" x14ac:dyDescent="0.25">
      <c r="E61" s="159"/>
    </row>
    <row r="62" spans="2:10" x14ac:dyDescent="0.25">
      <c r="E62" s="159"/>
    </row>
    <row r="63" spans="2:10" x14ac:dyDescent="0.25">
      <c r="E63" s="159"/>
    </row>
  </sheetData>
  <mergeCells count="2">
    <mergeCell ref="B4:C4"/>
    <mergeCell ref="D4:E4"/>
  </mergeCells>
  <phoneticPr fontId="20" type="noConversion"/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61FE5-7685-405B-AE4A-90AB53BE5F34}">
  <dimension ref="A5:F21"/>
  <sheetViews>
    <sheetView view="pageBreakPreview" zoomScale="60" zoomScaleNormal="100" workbookViewId="0">
      <selection activeCell="F44" sqref="F44"/>
    </sheetView>
  </sheetViews>
  <sheetFormatPr defaultColWidth="8.81640625" defaultRowHeight="12.5" x14ac:dyDescent="0.25"/>
  <cols>
    <col min="1" max="1" width="8.81640625" style="46"/>
    <col min="2" max="2" width="18.1796875" style="46" bestFit="1" customWidth="1"/>
    <col min="3" max="3" width="21" style="46" bestFit="1" customWidth="1"/>
    <col min="4" max="4" width="14.1796875" style="46" customWidth="1"/>
    <col min="5" max="5" width="9.81640625" style="46" customWidth="1"/>
    <col min="6" max="6" width="13.1796875" style="46" customWidth="1"/>
    <col min="7" max="16384" width="8.81640625" style="46"/>
  </cols>
  <sheetData>
    <row r="5" spans="1:6" ht="13" x14ac:dyDescent="0.3">
      <c r="B5" s="327" t="s">
        <v>676</v>
      </c>
      <c r="C5" s="328"/>
      <c r="D5" s="328"/>
      <c r="E5" s="328"/>
      <c r="F5" s="329"/>
    </row>
    <row r="6" spans="1:6" ht="13.4" customHeight="1" x14ac:dyDescent="0.25">
      <c r="B6" s="326" t="s">
        <v>448</v>
      </c>
      <c r="C6" s="326" t="s">
        <v>449</v>
      </c>
      <c r="D6" s="330" t="s">
        <v>451</v>
      </c>
      <c r="E6" s="331"/>
      <c r="F6" s="332"/>
    </row>
    <row r="7" spans="1:6" ht="13" x14ac:dyDescent="0.3">
      <c r="B7" s="326"/>
      <c r="C7" s="326"/>
      <c r="D7" s="108" t="s">
        <v>450</v>
      </c>
      <c r="E7" s="109" t="s">
        <v>305</v>
      </c>
      <c r="F7" s="109" t="s">
        <v>340</v>
      </c>
    </row>
    <row r="8" spans="1:6" ht="13" x14ac:dyDescent="0.25">
      <c r="A8" s="224"/>
      <c r="B8" s="70" t="s">
        <v>434</v>
      </c>
      <c r="C8" s="61" t="s">
        <v>324</v>
      </c>
      <c r="D8" s="111" t="s">
        <v>307</v>
      </c>
      <c r="E8" s="61" t="s">
        <v>308</v>
      </c>
      <c r="F8" s="107"/>
    </row>
    <row r="9" spans="1:6" ht="13" x14ac:dyDescent="0.25">
      <c r="A9" s="224"/>
      <c r="B9" s="70" t="s">
        <v>435</v>
      </c>
      <c r="C9" s="61" t="s">
        <v>325</v>
      </c>
      <c r="D9" s="149" t="s">
        <v>341</v>
      </c>
      <c r="E9" s="61" t="s">
        <v>309</v>
      </c>
      <c r="F9" s="107"/>
    </row>
    <row r="10" spans="1:6" ht="13" x14ac:dyDescent="0.25">
      <c r="A10" s="224"/>
      <c r="B10" s="70" t="s">
        <v>436</v>
      </c>
      <c r="C10" s="61" t="s">
        <v>326</v>
      </c>
      <c r="D10" s="212" t="s">
        <v>375</v>
      </c>
      <c r="E10" s="61" t="s">
        <v>309</v>
      </c>
      <c r="F10" s="107"/>
    </row>
    <row r="11" spans="1:6" ht="13" x14ac:dyDescent="0.25">
      <c r="B11" s="70" t="s">
        <v>437</v>
      </c>
      <c r="C11" s="61" t="s">
        <v>327</v>
      </c>
      <c r="D11" s="112" t="s">
        <v>310</v>
      </c>
      <c r="E11" s="61" t="s">
        <v>309</v>
      </c>
      <c r="F11" s="107"/>
    </row>
    <row r="12" spans="1:6" ht="13" x14ac:dyDescent="0.25">
      <c r="B12" s="148" t="s">
        <v>438</v>
      </c>
      <c r="C12" s="110" t="s">
        <v>328</v>
      </c>
      <c r="D12" s="112" t="s">
        <v>310</v>
      </c>
      <c r="E12" s="61" t="s">
        <v>309</v>
      </c>
      <c r="F12" s="107"/>
    </row>
    <row r="13" spans="1:6" ht="13" x14ac:dyDescent="0.25">
      <c r="B13" s="148" t="s">
        <v>439</v>
      </c>
      <c r="C13" s="110" t="s">
        <v>329</v>
      </c>
      <c r="D13" s="112" t="s">
        <v>310</v>
      </c>
      <c r="E13" s="61" t="s">
        <v>309</v>
      </c>
      <c r="F13" s="107"/>
    </row>
    <row r="14" spans="1:6" ht="13" x14ac:dyDescent="0.25">
      <c r="B14" s="70" t="s">
        <v>440</v>
      </c>
      <c r="C14" s="61" t="s">
        <v>330</v>
      </c>
      <c r="D14" s="213" t="s">
        <v>376</v>
      </c>
      <c r="E14" s="61" t="s">
        <v>309</v>
      </c>
      <c r="F14" s="208"/>
    </row>
    <row r="15" spans="1:6" ht="13" x14ac:dyDescent="0.3">
      <c r="B15" s="70" t="s">
        <v>441</v>
      </c>
      <c r="C15" s="61" t="s">
        <v>331</v>
      </c>
      <c r="D15" s="215" t="s">
        <v>378</v>
      </c>
      <c r="E15" s="61" t="s">
        <v>309</v>
      </c>
      <c r="F15" s="214" t="s">
        <v>377</v>
      </c>
    </row>
    <row r="16" spans="1:6" ht="13" x14ac:dyDescent="0.25">
      <c r="B16" s="147" t="s">
        <v>442</v>
      </c>
      <c r="C16" s="110" t="s">
        <v>339</v>
      </c>
      <c r="D16" s="217" t="s">
        <v>380</v>
      </c>
      <c r="E16" s="61" t="s">
        <v>309</v>
      </c>
      <c r="F16" s="107"/>
    </row>
    <row r="17" spans="1:6" ht="13" x14ac:dyDescent="0.25">
      <c r="A17" s="224"/>
      <c r="B17" s="107" t="s">
        <v>443</v>
      </c>
      <c r="C17" s="110" t="s">
        <v>332</v>
      </c>
      <c r="D17" s="113" t="s">
        <v>314</v>
      </c>
      <c r="E17" s="110" t="s">
        <v>308</v>
      </c>
      <c r="F17" s="107"/>
    </row>
    <row r="18" spans="1:6" ht="13" x14ac:dyDescent="0.3">
      <c r="B18" s="107" t="s">
        <v>444</v>
      </c>
      <c r="C18" s="110" t="s">
        <v>333</v>
      </c>
      <c r="D18" s="114" t="s">
        <v>315</v>
      </c>
      <c r="E18" s="110" t="s">
        <v>308</v>
      </c>
      <c r="F18" s="107"/>
    </row>
    <row r="19" spans="1:6" x14ac:dyDescent="0.25">
      <c r="B19" s="107" t="s">
        <v>445</v>
      </c>
      <c r="C19" s="110" t="s">
        <v>336</v>
      </c>
      <c r="D19" s="150" t="s">
        <v>337</v>
      </c>
      <c r="E19" s="110" t="s">
        <v>308</v>
      </c>
      <c r="F19" s="107"/>
    </row>
    <row r="20" spans="1:6" x14ac:dyDescent="0.25">
      <c r="B20" s="144" t="s">
        <v>446</v>
      </c>
      <c r="C20" s="145" t="s">
        <v>195</v>
      </c>
      <c r="D20" s="146" t="s">
        <v>338</v>
      </c>
      <c r="E20" s="61" t="s">
        <v>309</v>
      </c>
      <c r="F20" s="107"/>
    </row>
    <row r="21" spans="1:6" x14ac:dyDescent="0.25">
      <c r="B21" s="147" t="s">
        <v>447</v>
      </c>
      <c r="C21" s="110" t="s">
        <v>342</v>
      </c>
      <c r="D21" s="216" t="s">
        <v>379</v>
      </c>
      <c r="E21" s="61" t="s">
        <v>309</v>
      </c>
      <c r="F21" s="107"/>
    </row>
  </sheetData>
  <mergeCells count="4">
    <mergeCell ref="B6:B7"/>
    <mergeCell ref="C6:C7"/>
    <mergeCell ref="B5:F5"/>
    <mergeCell ref="D6:F6"/>
  </mergeCells>
  <phoneticPr fontId="3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A932A-CFE0-482F-BC94-FE11B3C84A03}">
  <sheetPr>
    <tabColor rgb="FF00B51A"/>
    <pageSetUpPr fitToPage="1"/>
  </sheetPr>
  <dimension ref="A1:AA365"/>
  <sheetViews>
    <sheetView view="pageLayout" topLeftCell="B1" zoomScaleNormal="100" workbookViewId="0">
      <selection activeCell="H2" sqref="H2"/>
    </sheetView>
  </sheetViews>
  <sheetFormatPr defaultColWidth="8.81640625" defaultRowHeight="14" x14ac:dyDescent="0.3"/>
  <cols>
    <col min="1" max="1" width="4.453125" style="227" customWidth="1"/>
    <col min="2" max="2" width="11.54296875" style="250" customWidth="1"/>
    <col min="3" max="3" width="33.54296875" style="271" customWidth="1"/>
    <col min="4" max="4" width="20.1796875" style="271" customWidth="1"/>
    <col min="5" max="5" width="9.81640625" style="250" customWidth="1"/>
    <col min="6" max="6" width="9" style="250" customWidth="1"/>
    <col min="7" max="7" width="4.54296875" style="284" bestFit="1" customWidth="1"/>
    <col min="8" max="8" width="13.453125" style="250" customWidth="1"/>
    <col min="9" max="9" width="13.1796875" style="250" customWidth="1"/>
    <col min="10" max="10" width="11" style="250" customWidth="1"/>
    <col min="11" max="11" width="7.453125" style="227" customWidth="1"/>
    <col min="12" max="12" width="10.7265625" style="227" customWidth="1"/>
    <col min="13" max="13" width="18.453125" style="251" customWidth="1"/>
    <col min="14" max="14" width="40.453125" style="268" customWidth="1"/>
    <col min="15" max="15" width="16.54296875" style="227" customWidth="1"/>
    <col min="16" max="16" width="13.7265625" style="227" customWidth="1"/>
    <col min="17" max="17" width="11.54296875" style="227" bestFit="1" customWidth="1"/>
    <col min="18" max="18" width="5.81640625" style="227" customWidth="1"/>
    <col min="19" max="19" width="9.453125" style="227" bestFit="1" customWidth="1"/>
    <col min="20" max="20" width="13.54296875" style="227" bestFit="1" customWidth="1"/>
    <col min="21" max="21" width="15.81640625" style="227" bestFit="1" customWidth="1"/>
    <col min="22" max="22" width="27.54296875" style="227" customWidth="1"/>
    <col min="23" max="23" width="27" style="227" customWidth="1"/>
    <col min="24" max="24" width="16.453125" style="227" bestFit="1" customWidth="1"/>
    <col min="25" max="25" width="12.54296875" style="227" customWidth="1"/>
    <col min="26" max="26" width="13" style="227" bestFit="1" customWidth="1"/>
    <col min="27" max="27" width="5.453125" style="227" bestFit="1" customWidth="1"/>
    <col min="28" max="16384" width="8.81640625" style="227"/>
  </cols>
  <sheetData>
    <row r="1" spans="1:27" s="234" customFormat="1" ht="13.75" customHeight="1" x14ac:dyDescent="0.3">
      <c r="A1" s="227"/>
      <c r="C1" s="235" t="s">
        <v>666</v>
      </c>
      <c r="D1" s="378" t="s">
        <v>673</v>
      </c>
      <c r="E1" s="378"/>
      <c r="F1" s="235"/>
      <c r="G1" s="285"/>
      <c r="H1" s="235"/>
      <c r="I1" s="235"/>
      <c r="J1" s="235"/>
      <c r="K1" s="235"/>
      <c r="L1" s="235"/>
      <c r="M1" s="235"/>
      <c r="N1" s="235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</row>
    <row r="2" spans="1:27" s="234" customFormat="1" x14ac:dyDescent="0.3">
      <c r="A2" s="227"/>
      <c r="C2" s="238"/>
      <c r="D2" s="238"/>
      <c r="E2" s="239"/>
      <c r="F2" s="239"/>
      <c r="G2" s="286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</row>
    <row r="3" spans="1:27" s="234" customFormat="1" ht="13.75" customHeight="1" x14ac:dyDescent="0.25">
      <c r="B3" s="337" t="s">
        <v>406</v>
      </c>
      <c r="C3" s="333" t="s">
        <v>531</v>
      </c>
      <c r="D3" s="338"/>
      <c r="E3" s="338"/>
      <c r="F3" s="338"/>
      <c r="G3" s="338"/>
      <c r="H3" s="334"/>
      <c r="I3" s="333" t="s">
        <v>474</v>
      </c>
      <c r="J3" s="338"/>
      <c r="K3" s="338"/>
      <c r="L3" s="334"/>
      <c r="M3" s="333" t="s">
        <v>530</v>
      </c>
      <c r="N3" s="334"/>
      <c r="O3" s="333" t="s">
        <v>297</v>
      </c>
      <c r="P3" s="338"/>
      <c r="Q3" s="338"/>
      <c r="R3" s="334"/>
      <c r="S3" s="340"/>
      <c r="T3" s="341"/>
      <c r="U3" s="341"/>
      <c r="V3" s="341"/>
      <c r="W3" s="341"/>
      <c r="X3" s="342"/>
      <c r="Y3" s="333" t="s">
        <v>291</v>
      </c>
      <c r="Z3" s="334"/>
      <c r="AA3" s="240" t="s">
        <v>2</v>
      </c>
    </row>
    <row r="4" spans="1:27" s="237" customFormat="1" ht="13.75" customHeight="1" x14ac:dyDescent="0.25">
      <c r="B4" s="337"/>
      <c r="C4" s="335"/>
      <c r="D4" s="339"/>
      <c r="E4" s="339"/>
      <c r="F4" s="339"/>
      <c r="G4" s="339"/>
      <c r="H4" s="336"/>
      <c r="I4" s="335"/>
      <c r="J4" s="339"/>
      <c r="K4" s="339"/>
      <c r="L4" s="336"/>
      <c r="M4" s="335"/>
      <c r="N4" s="336"/>
      <c r="O4" s="335"/>
      <c r="P4" s="339"/>
      <c r="Q4" s="339"/>
      <c r="R4" s="336"/>
      <c r="S4" s="240" t="s">
        <v>304</v>
      </c>
      <c r="T4" s="240" t="s">
        <v>287</v>
      </c>
      <c r="U4" s="240" t="s">
        <v>286</v>
      </c>
      <c r="V4" s="240" t="s">
        <v>285</v>
      </c>
      <c r="W4" s="240" t="s">
        <v>284</v>
      </c>
      <c r="X4" s="240" t="s">
        <v>289</v>
      </c>
      <c r="Y4" s="335"/>
      <c r="Z4" s="336"/>
      <c r="AA4" s="240"/>
    </row>
    <row r="5" spans="1:27" s="245" customFormat="1" ht="28.5" customHeight="1" x14ac:dyDescent="0.25">
      <c r="B5" s="337"/>
      <c r="C5" s="241" t="s">
        <v>405</v>
      </c>
      <c r="D5" s="241" t="s">
        <v>533</v>
      </c>
      <c r="E5" s="242" t="s">
        <v>407</v>
      </c>
      <c r="F5" s="243" t="s">
        <v>408</v>
      </c>
      <c r="G5" s="244" t="s">
        <v>409</v>
      </c>
      <c r="H5" s="243" t="s">
        <v>0</v>
      </c>
      <c r="I5" s="243" t="s">
        <v>396</v>
      </c>
      <c r="J5" s="243" t="s">
        <v>395</v>
      </c>
      <c r="K5" s="243" t="s">
        <v>393</v>
      </c>
      <c r="L5" s="243" t="s">
        <v>394</v>
      </c>
      <c r="M5" s="243" t="s">
        <v>432</v>
      </c>
      <c r="N5" s="243" t="s">
        <v>433</v>
      </c>
      <c r="O5" s="243" t="s">
        <v>296</v>
      </c>
      <c r="P5" s="243" t="s">
        <v>295</v>
      </c>
      <c r="Q5" s="243" t="s">
        <v>321</v>
      </c>
      <c r="R5" s="243" t="s">
        <v>299</v>
      </c>
      <c r="S5" s="243" t="s">
        <v>0</v>
      </c>
      <c r="T5" s="243" t="s">
        <v>282</v>
      </c>
      <c r="U5" s="243" t="s">
        <v>283</v>
      </c>
      <c r="V5" s="243" t="s">
        <v>301</v>
      </c>
      <c r="W5" s="243" t="s">
        <v>288</v>
      </c>
      <c r="X5" s="243" t="s">
        <v>290</v>
      </c>
      <c r="Y5" s="243" t="s">
        <v>303</v>
      </c>
      <c r="Z5" s="243" t="s">
        <v>302</v>
      </c>
      <c r="AA5" s="240"/>
    </row>
    <row r="6" spans="1:27" s="237" customFormat="1" ht="13.4" customHeight="1" x14ac:dyDescent="0.25">
      <c r="B6" s="246"/>
      <c r="C6" s="247"/>
      <c r="D6" s="247"/>
      <c r="E6" s="248"/>
      <c r="F6" s="96"/>
      <c r="G6" s="84"/>
      <c r="H6" s="247"/>
      <c r="I6" s="247"/>
      <c r="J6" s="247"/>
      <c r="K6" s="247"/>
      <c r="L6" s="247"/>
      <c r="M6" s="248"/>
      <c r="N6" s="248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240"/>
    </row>
    <row r="7" spans="1:27" s="237" customFormat="1" ht="13.4" customHeight="1" x14ac:dyDescent="0.25">
      <c r="B7" s="246" t="s">
        <v>206</v>
      </c>
      <c r="C7" s="279" t="s">
        <v>541</v>
      </c>
      <c r="D7" s="247"/>
      <c r="E7" s="248"/>
      <c r="F7" s="96"/>
      <c r="G7" s="84"/>
      <c r="H7" s="247"/>
      <c r="I7" s="258"/>
      <c r="J7" s="258"/>
      <c r="K7" s="258"/>
      <c r="L7" s="260"/>
      <c r="M7" s="261"/>
      <c r="N7" s="248"/>
      <c r="O7" s="252"/>
      <c r="P7" s="253"/>
      <c r="Q7" s="253"/>
      <c r="R7" s="252"/>
      <c r="S7" s="253"/>
      <c r="T7" s="252"/>
      <c r="U7" s="252"/>
      <c r="V7" s="252"/>
      <c r="W7" s="252"/>
      <c r="X7" s="252"/>
      <c r="Y7" s="253"/>
      <c r="Z7" s="252"/>
      <c r="AA7" s="254"/>
    </row>
    <row r="8" spans="1:27" s="237" customFormat="1" ht="13.4" customHeight="1" x14ac:dyDescent="0.25">
      <c r="B8" s="96" t="s">
        <v>206</v>
      </c>
      <c r="C8" s="247" t="s">
        <v>404</v>
      </c>
      <c r="D8" s="247"/>
      <c r="E8" s="96" t="s">
        <v>206</v>
      </c>
      <c r="F8" s="96" t="s">
        <v>273</v>
      </c>
      <c r="G8" s="84" t="s">
        <v>224</v>
      </c>
      <c r="H8" s="87" t="str">
        <f t="shared" ref="H8:H19" si="0">E8&amp;F8&amp;G8</f>
        <v>ST1AG1</v>
      </c>
      <c r="I8" s="258"/>
      <c r="J8" s="258"/>
      <c r="K8" s="258"/>
      <c r="L8" s="260"/>
      <c r="M8" s="261"/>
      <c r="N8" s="248"/>
      <c r="O8" s="252"/>
      <c r="P8" s="253"/>
      <c r="Q8" s="253"/>
      <c r="R8" s="252"/>
      <c r="S8" s="253"/>
      <c r="T8" s="252"/>
      <c r="U8" s="252"/>
      <c r="V8" s="252"/>
      <c r="W8" s="252"/>
      <c r="X8" s="252"/>
      <c r="Y8" s="253"/>
      <c r="Z8" s="252"/>
      <c r="AA8" s="254"/>
    </row>
    <row r="9" spans="1:27" s="237" customFormat="1" ht="13.4" customHeight="1" x14ac:dyDescent="0.25">
      <c r="B9" s="96" t="s">
        <v>206</v>
      </c>
      <c r="C9" s="274" t="s">
        <v>388</v>
      </c>
      <c r="D9" s="247" t="s">
        <v>573</v>
      </c>
      <c r="E9" s="96" t="s">
        <v>206</v>
      </c>
      <c r="F9" s="96" t="s">
        <v>574</v>
      </c>
      <c r="G9" s="84" t="s">
        <v>384</v>
      </c>
      <c r="H9" s="87" t="str">
        <f t="shared" si="0"/>
        <v>ST1AG1M1</v>
      </c>
      <c r="I9" s="258"/>
      <c r="J9" s="258"/>
      <c r="K9" s="258"/>
      <c r="L9" s="260"/>
      <c r="M9" s="261"/>
      <c r="N9" s="248"/>
      <c r="O9" s="252"/>
      <c r="P9" s="253"/>
      <c r="Q9" s="253"/>
      <c r="R9" s="252"/>
      <c r="S9" s="253"/>
      <c r="T9" s="252"/>
      <c r="U9" s="252"/>
      <c r="V9" s="252"/>
      <c r="W9" s="252"/>
      <c r="X9" s="252"/>
      <c r="Y9" s="253"/>
      <c r="Z9" s="252"/>
      <c r="AA9" s="254"/>
    </row>
    <row r="10" spans="1:27" s="237" customFormat="1" ht="13.4" customHeight="1" x14ac:dyDescent="0.25">
      <c r="B10" s="96" t="s">
        <v>206</v>
      </c>
      <c r="C10" s="247" t="s">
        <v>404</v>
      </c>
      <c r="D10" s="247"/>
      <c r="E10" s="96" t="s">
        <v>206</v>
      </c>
      <c r="F10" s="96" t="s">
        <v>273</v>
      </c>
      <c r="G10" s="84" t="s">
        <v>226</v>
      </c>
      <c r="H10" s="87" t="str">
        <f t="shared" si="0"/>
        <v>ST1AG2</v>
      </c>
      <c r="I10" s="258"/>
      <c r="J10" s="258"/>
      <c r="K10" s="258"/>
      <c r="L10" s="260"/>
      <c r="M10" s="261"/>
      <c r="N10" s="248"/>
      <c r="O10" s="252"/>
      <c r="P10" s="253"/>
      <c r="Q10" s="253"/>
      <c r="R10" s="252"/>
      <c r="S10" s="253"/>
      <c r="T10" s="252"/>
      <c r="U10" s="252"/>
      <c r="V10" s="252"/>
      <c r="W10" s="252"/>
      <c r="X10" s="252"/>
      <c r="Y10" s="253"/>
      <c r="Z10" s="252"/>
      <c r="AA10" s="254"/>
    </row>
    <row r="11" spans="1:27" s="237" customFormat="1" ht="13.4" customHeight="1" x14ac:dyDescent="0.25">
      <c r="B11" s="96" t="s">
        <v>206</v>
      </c>
      <c r="C11" s="274" t="s">
        <v>388</v>
      </c>
      <c r="D11" s="247" t="s">
        <v>573</v>
      </c>
      <c r="E11" s="96" t="s">
        <v>206</v>
      </c>
      <c r="F11" s="96" t="s">
        <v>575</v>
      </c>
      <c r="G11" s="84" t="s">
        <v>384</v>
      </c>
      <c r="H11" s="87" t="str">
        <f t="shared" si="0"/>
        <v>ST1AG2M1</v>
      </c>
      <c r="I11" s="258"/>
      <c r="J11" s="258"/>
      <c r="K11" s="258"/>
      <c r="L11" s="260"/>
      <c r="M11" s="261"/>
      <c r="N11" s="248"/>
      <c r="O11" s="252"/>
      <c r="P11" s="253"/>
      <c r="Q11" s="253"/>
      <c r="R11" s="252"/>
      <c r="S11" s="253"/>
      <c r="T11" s="252"/>
      <c r="U11" s="252"/>
      <c r="V11" s="252"/>
      <c r="W11" s="252"/>
      <c r="X11" s="252"/>
      <c r="Y11" s="253"/>
      <c r="Z11" s="252"/>
      <c r="AA11" s="254"/>
    </row>
    <row r="12" spans="1:27" s="237" customFormat="1" ht="13.4" customHeight="1" x14ac:dyDescent="0.25">
      <c r="B12" s="96" t="s">
        <v>206</v>
      </c>
      <c r="C12" s="247" t="s">
        <v>392</v>
      </c>
      <c r="D12" s="247" t="s">
        <v>539</v>
      </c>
      <c r="E12" s="96" t="s">
        <v>206</v>
      </c>
      <c r="F12" s="80" t="s">
        <v>214</v>
      </c>
      <c r="G12" s="87" t="s">
        <v>224</v>
      </c>
      <c r="H12" s="87" t="str">
        <f t="shared" si="0"/>
        <v>ST1LT1</v>
      </c>
      <c r="I12" s="258"/>
      <c r="J12" s="258"/>
      <c r="K12" s="258"/>
      <c r="L12" s="260"/>
      <c r="M12" s="261"/>
      <c r="N12" s="248"/>
      <c r="O12" s="252"/>
      <c r="P12" s="253"/>
      <c r="Q12" s="253"/>
      <c r="R12" s="252"/>
      <c r="S12" s="253"/>
      <c r="T12" s="252"/>
      <c r="U12" s="252"/>
      <c r="V12" s="252"/>
      <c r="W12" s="252"/>
      <c r="X12" s="252"/>
      <c r="Y12" s="253"/>
      <c r="Z12" s="252"/>
      <c r="AA12" s="254"/>
    </row>
    <row r="13" spans="1:27" s="237" customFormat="1" ht="13.4" customHeight="1" x14ac:dyDescent="0.25">
      <c r="B13" s="96" t="s">
        <v>206</v>
      </c>
      <c r="C13" s="247" t="s">
        <v>391</v>
      </c>
      <c r="D13" s="247"/>
      <c r="E13" s="96" t="s">
        <v>206</v>
      </c>
      <c r="F13" s="80" t="s">
        <v>209</v>
      </c>
      <c r="G13" s="87" t="s">
        <v>224</v>
      </c>
      <c r="H13" s="87" t="str">
        <f t="shared" si="0"/>
        <v>ST1LS1</v>
      </c>
      <c r="I13" s="258"/>
      <c r="J13" s="258"/>
      <c r="K13" s="258"/>
      <c r="L13" s="260"/>
      <c r="M13" s="261"/>
      <c r="N13" s="248"/>
      <c r="O13" s="252"/>
      <c r="P13" s="253"/>
      <c r="Q13" s="253"/>
      <c r="R13" s="252"/>
      <c r="S13" s="253"/>
      <c r="T13" s="252"/>
      <c r="U13" s="252"/>
      <c r="V13" s="252"/>
      <c r="W13" s="252"/>
      <c r="X13" s="252"/>
      <c r="Y13" s="253"/>
      <c r="Z13" s="252"/>
      <c r="AA13" s="254"/>
    </row>
    <row r="14" spans="1:27" s="237" customFormat="1" ht="13.4" customHeight="1" x14ac:dyDescent="0.25">
      <c r="B14" s="96"/>
      <c r="C14" s="247"/>
      <c r="D14" s="247"/>
      <c r="E14" s="248"/>
      <c r="F14" s="96"/>
      <c r="G14" s="84"/>
      <c r="H14" s="87" t="str">
        <f t="shared" si="0"/>
        <v/>
      </c>
      <c r="I14" s="258"/>
      <c r="J14" s="258"/>
      <c r="K14" s="258"/>
      <c r="L14" s="260"/>
      <c r="M14" s="261"/>
      <c r="N14" s="248"/>
      <c r="O14" s="252"/>
      <c r="P14" s="253"/>
      <c r="Q14" s="253"/>
      <c r="R14" s="252"/>
      <c r="S14" s="253"/>
      <c r="T14" s="252"/>
      <c r="U14" s="252"/>
      <c r="V14" s="252"/>
      <c r="W14" s="252"/>
      <c r="X14" s="252"/>
      <c r="Y14" s="253"/>
      <c r="Z14" s="252"/>
      <c r="AA14" s="254"/>
    </row>
    <row r="15" spans="1:27" s="237" customFormat="1" ht="13.4" customHeight="1" x14ac:dyDescent="0.25">
      <c r="B15" s="246" t="s">
        <v>381</v>
      </c>
      <c r="C15" s="279" t="s">
        <v>542</v>
      </c>
      <c r="D15" s="247"/>
      <c r="E15" s="248"/>
      <c r="F15" s="96"/>
      <c r="G15" s="84"/>
      <c r="H15" s="87" t="str">
        <f t="shared" si="0"/>
        <v/>
      </c>
      <c r="I15" s="258"/>
      <c r="J15" s="258"/>
      <c r="K15" s="258"/>
      <c r="L15" s="260"/>
      <c r="M15" s="261"/>
      <c r="N15" s="248"/>
      <c r="O15" s="252"/>
      <c r="P15" s="253"/>
      <c r="Q15" s="253"/>
      <c r="R15" s="252"/>
      <c r="S15" s="253"/>
      <c r="T15" s="252"/>
      <c r="U15" s="252"/>
      <c r="V15" s="252"/>
      <c r="W15" s="252"/>
      <c r="X15" s="252"/>
      <c r="Y15" s="253"/>
      <c r="Z15" s="252"/>
      <c r="AA15" s="254"/>
    </row>
    <row r="16" spans="1:27" s="237" customFormat="1" ht="13.4" customHeight="1" x14ac:dyDescent="0.25">
      <c r="B16" s="96" t="s">
        <v>381</v>
      </c>
      <c r="C16" s="247" t="s">
        <v>413</v>
      </c>
      <c r="D16" s="247"/>
      <c r="E16" s="96" t="s">
        <v>381</v>
      </c>
      <c r="F16" s="96" t="s">
        <v>228</v>
      </c>
      <c r="G16" s="84" t="s">
        <v>224</v>
      </c>
      <c r="H16" s="87" t="str">
        <f t="shared" si="0"/>
        <v>ST2PP1</v>
      </c>
      <c r="I16" s="258"/>
      <c r="J16" s="258"/>
      <c r="K16" s="258"/>
      <c r="L16" s="260"/>
      <c r="M16" s="261"/>
      <c r="N16" s="248"/>
      <c r="O16" s="252"/>
      <c r="P16" s="253"/>
      <c r="Q16" s="253"/>
      <c r="R16" s="252"/>
      <c r="S16" s="253"/>
      <c r="T16" s="252"/>
      <c r="U16" s="252"/>
      <c r="V16" s="252"/>
      <c r="W16" s="252"/>
      <c r="X16" s="252"/>
      <c r="Y16" s="253"/>
      <c r="Z16" s="252"/>
      <c r="AA16" s="254"/>
    </row>
    <row r="17" spans="1:27" s="237" customFormat="1" ht="13.4" customHeight="1" x14ac:dyDescent="0.25">
      <c r="B17" s="96" t="s">
        <v>381</v>
      </c>
      <c r="C17" s="274" t="s">
        <v>388</v>
      </c>
      <c r="D17" s="247" t="s">
        <v>535</v>
      </c>
      <c r="E17" s="96" t="s">
        <v>381</v>
      </c>
      <c r="F17" s="96" t="s">
        <v>383</v>
      </c>
      <c r="G17" s="84" t="s">
        <v>384</v>
      </c>
      <c r="H17" s="87" t="str">
        <f t="shared" si="0"/>
        <v>ST2PP1M1</v>
      </c>
      <c r="I17" s="258"/>
      <c r="J17" s="258"/>
      <c r="K17" s="258"/>
      <c r="L17" s="260"/>
      <c r="M17" s="261"/>
      <c r="N17" s="248"/>
      <c r="O17" s="252"/>
      <c r="P17" s="253"/>
      <c r="Q17" s="253"/>
      <c r="R17" s="252"/>
      <c r="S17" s="253"/>
      <c r="T17" s="252"/>
      <c r="U17" s="252"/>
      <c r="V17" s="252"/>
      <c r="W17" s="252"/>
      <c r="X17" s="252"/>
      <c r="Y17" s="253"/>
      <c r="Z17" s="252"/>
      <c r="AA17" s="254"/>
    </row>
    <row r="18" spans="1:27" s="237" customFormat="1" ht="13.4" customHeight="1" x14ac:dyDescent="0.25">
      <c r="B18" s="96" t="s">
        <v>381</v>
      </c>
      <c r="C18" s="247" t="s">
        <v>392</v>
      </c>
      <c r="D18" s="247" t="s">
        <v>536</v>
      </c>
      <c r="E18" s="96" t="s">
        <v>381</v>
      </c>
      <c r="F18" s="96" t="s">
        <v>214</v>
      </c>
      <c r="G18" s="84" t="s">
        <v>224</v>
      </c>
      <c r="H18" s="87" t="str">
        <f t="shared" si="0"/>
        <v>ST2LT1</v>
      </c>
      <c r="I18" s="258"/>
      <c r="J18" s="258"/>
      <c r="K18" s="258"/>
      <c r="L18" s="260"/>
      <c r="M18" s="261"/>
      <c r="N18" s="248"/>
      <c r="O18" s="252"/>
      <c r="P18" s="253"/>
      <c r="Q18" s="253"/>
      <c r="R18" s="252"/>
      <c r="S18" s="253"/>
      <c r="T18" s="252"/>
      <c r="U18" s="252"/>
      <c r="V18" s="252"/>
      <c r="W18" s="252"/>
      <c r="X18" s="252"/>
      <c r="Y18" s="253"/>
      <c r="Z18" s="252"/>
      <c r="AA18" s="254"/>
    </row>
    <row r="19" spans="1:27" s="237" customFormat="1" ht="13.4" customHeight="1" x14ac:dyDescent="0.25">
      <c r="B19" s="96" t="s">
        <v>381</v>
      </c>
      <c r="C19" s="247" t="s">
        <v>391</v>
      </c>
      <c r="D19" s="247"/>
      <c r="E19" s="96" t="s">
        <v>381</v>
      </c>
      <c r="F19" s="96" t="s">
        <v>209</v>
      </c>
      <c r="G19" s="84" t="s">
        <v>224</v>
      </c>
      <c r="H19" s="87" t="str">
        <f t="shared" si="0"/>
        <v>ST2LS1</v>
      </c>
      <c r="I19" s="258"/>
      <c r="J19" s="258"/>
      <c r="K19" s="258"/>
      <c r="L19" s="260"/>
      <c r="M19" s="261"/>
      <c r="N19" s="248"/>
      <c r="O19" s="252"/>
      <c r="P19" s="253"/>
      <c r="Q19" s="253"/>
      <c r="R19" s="252"/>
      <c r="S19" s="253"/>
      <c r="T19" s="252"/>
      <c r="U19" s="252"/>
      <c r="V19" s="252"/>
      <c r="W19" s="252"/>
      <c r="X19" s="252"/>
      <c r="Y19" s="253"/>
      <c r="Z19" s="252"/>
      <c r="AA19" s="254"/>
    </row>
    <row r="20" spans="1:27" s="237" customFormat="1" ht="13.4" customHeight="1" x14ac:dyDescent="0.25">
      <c r="B20" s="246"/>
      <c r="C20" s="247"/>
      <c r="D20" s="247"/>
      <c r="E20" s="248"/>
      <c r="F20" s="96"/>
      <c r="G20" s="84"/>
      <c r="H20" s="247"/>
      <c r="I20" s="258"/>
      <c r="J20" s="258"/>
      <c r="K20" s="258"/>
      <c r="L20" s="260"/>
      <c r="M20" s="261"/>
      <c r="N20" s="248"/>
      <c r="O20" s="252"/>
      <c r="P20" s="253"/>
      <c r="Q20" s="253"/>
      <c r="R20" s="252"/>
      <c r="S20" s="253"/>
      <c r="T20" s="252"/>
      <c r="U20" s="252"/>
      <c r="V20" s="252"/>
      <c r="W20" s="252"/>
      <c r="X20" s="252"/>
      <c r="Y20" s="253"/>
      <c r="Z20" s="252"/>
      <c r="AA20" s="254"/>
    </row>
    <row r="21" spans="1:27" s="237" customFormat="1" ht="13.4" customHeight="1" x14ac:dyDescent="0.25">
      <c r="B21" s="283" t="s">
        <v>199</v>
      </c>
      <c r="C21" s="275" t="s">
        <v>568</v>
      </c>
      <c r="D21" s="247"/>
      <c r="E21" s="80"/>
      <c r="F21" s="80"/>
      <c r="G21" s="87"/>
      <c r="H21" s="87" t="str">
        <f t="shared" ref="H21:H80" si="1">E21&amp;F21&amp;G21</f>
        <v/>
      </c>
      <c r="I21" s="259"/>
      <c r="J21" s="259"/>
      <c r="K21" s="258"/>
      <c r="L21" s="260"/>
      <c r="M21" s="261"/>
      <c r="N21" s="248"/>
      <c r="O21" s="252"/>
      <c r="P21" s="253"/>
      <c r="Q21" s="253"/>
      <c r="R21" s="252"/>
      <c r="S21" s="253"/>
      <c r="T21" s="252"/>
      <c r="U21" s="252"/>
      <c r="V21" s="252"/>
      <c r="W21" s="252"/>
      <c r="X21" s="252"/>
      <c r="Y21" s="253"/>
      <c r="Z21" s="252"/>
      <c r="AA21" s="254"/>
    </row>
    <row r="22" spans="1:27" s="237" customFormat="1" ht="13.4" customHeight="1" x14ac:dyDescent="0.25">
      <c r="B22" s="80" t="s">
        <v>199</v>
      </c>
      <c r="C22" s="247" t="s">
        <v>413</v>
      </c>
      <c r="D22" s="247" t="s">
        <v>587</v>
      </c>
      <c r="E22" s="80" t="s">
        <v>199</v>
      </c>
      <c r="F22" s="80" t="s">
        <v>228</v>
      </c>
      <c r="G22" s="87" t="s">
        <v>221</v>
      </c>
      <c r="H22" s="87" t="str">
        <f t="shared" si="1"/>
        <v>PS1PP01</v>
      </c>
      <c r="I22" s="259"/>
      <c r="J22" s="259"/>
      <c r="K22" s="258"/>
      <c r="L22" s="260"/>
      <c r="M22" s="261"/>
      <c r="N22" s="248"/>
      <c r="O22" s="252"/>
      <c r="P22" s="253"/>
      <c r="Q22" s="253"/>
      <c r="R22" s="252"/>
      <c r="S22" s="253"/>
      <c r="T22" s="252"/>
      <c r="U22" s="252"/>
      <c r="V22" s="252"/>
      <c r="W22" s="252"/>
      <c r="X22" s="252"/>
      <c r="Y22" s="253"/>
      <c r="Z22" s="252"/>
      <c r="AA22" s="254"/>
    </row>
    <row r="23" spans="1:27" s="229" customFormat="1" x14ac:dyDescent="0.3">
      <c r="A23" s="227"/>
      <c r="B23" s="80" t="s">
        <v>199</v>
      </c>
      <c r="C23" s="274" t="s">
        <v>388</v>
      </c>
      <c r="D23" s="247" t="s">
        <v>535</v>
      </c>
      <c r="E23" s="80" t="s">
        <v>199</v>
      </c>
      <c r="F23" s="80" t="s">
        <v>383</v>
      </c>
      <c r="G23" s="87" t="s">
        <v>384</v>
      </c>
      <c r="H23" s="87" t="str">
        <f t="shared" si="1"/>
        <v>PS1PP1M1</v>
      </c>
      <c r="I23" s="87"/>
      <c r="J23" s="87"/>
      <c r="K23" s="80"/>
      <c r="L23" s="80"/>
      <c r="M23" s="262"/>
      <c r="N23" s="96"/>
      <c r="O23" s="253"/>
      <c r="P23" s="249"/>
      <c r="Q23" s="249"/>
      <c r="R23" s="253"/>
      <c r="S23" s="249"/>
      <c r="T23" s="249"/>
      <c r="U23" s="249"/>
      <c r="V23" s="249"/>
      <c r="W23" s="249"/>
      <c r="X23" s="249"/>
      <c r="Y23" s="249"/>
      <c r="Z23" s="253"/>
      <c r="AA23" s="249"/>
    </row>
    <row r="24" spans="1:27" s="229" customFormat="1" x14ac:dyDescent="0.3">
      <c r="A24" s="227"/>
      <c r="B24" s="80" t="s">
        <v>199</v>
      </c>
      <c r="C24" s="247" t="s">
        <v>413</v>
      </c>
      <c r="D24" s="247" t="s">
        <v>587</v>
      </c>
      <c r="E24" s="80" t="s">
        <v>199</v>
      </c>
      <c r="F24" s="80" t="s">
        <v>228</v>
      </c>
      <c r="G24" s="87" t="s">
        <v>229</v>
      </c>
      <c r="H24" s="87" t="str">
        <f t="shared" ref="H24" si="2">E24&amp;F24&amp;G24</f>
        <v>PS1PP02</v>
      </c>
      <c r="I24" s="87"/>
      <c r="J24" s="87"/>
      <c r="K24" s="80"/>
      <c r="L24" s="80"/>
      <c r="M24" s="262"/>
      <c r="N24" s="96"/>
      <c r="O24" s="253"/>
      <c r="P24" s="249"/>
      <c r="Q24" s="249"/>
      <c r="R24" s="253"/>
      <c r="S24" s="249"/>
      <c r="T24" s="249"/>
      <c r="U24" s="249"/>
      <c r="V24" s="249"/>
      <c r="W24" s="249"/>
      <c r="X24" s="249"/>
      <c r="Y24" s="249"/>
      <c r="Z24" s="253"/>
      <c r="AA24" s="249"/>
    </row>
    <row r="25" spans="1:27" s="229" customFormat="1" x14ac:dyDescent="0.3">
      <c r="A25" s="227"/>
      <c r="B25" s="80" t="s">
        <v>199</v>
      </c>
      <c r="C25" s="274" t="s">
        <v>388</v>
      </c>
      <c r="D25" s="247" t="s">
        <v>535</v>
      </c>
      <c r="E25" s="80" t="s">
        <v>199</v>
      </c>
      <c r="F25" s="80" t="s">
        <v>385</v>
      </c>
      <c r="G25" s="87" t="s">
        <v>384</v>
      </c>
      <c r="H25" s="87" t="str">
        <f t="shared" si="1"/>
        <v>PS1PP2M1</v>
      </c>
      <c r="I25" s="87"/>
      <c r="J25" s="87"/>
      <c r="K25" s="80"/>
      <c r="L25" s="80"/>
      <c r="M25" s="262"/>
      <c r="N25" s="96"/>
      <c r="O25" s="253"/>
      <c r="P25" s="249"/>
      <c r="Q25" s="249"/>
      <c r="R25" s="253"/>
      <c r="S25" s="249"/>
      <c r="T25" s="249"/>
      <c r="U25" s="249"/>
      <c r="V25" s="249"/>
      <c r="W25" s="249"/>
      <c r="X25" s="249"/>
      <c r="Y25" s="249"/>
      <c r="Z25" s="253"/>
      <c r="AA25" s="249"/>
    </row>
    <row r="26" spans="1:27" s="229" customFormat="1" x14ac:dyDescent="0.3">
      <c r="A26" s="227"/>
      <c r="B26" s="80" t="s">
        <v>199</v>
      </c>
      <c r="C26" s="247" t="s">
        <v>588</v>
      </c>
      <c r="D26" s="247"/>
      <c r="E26" s="80" t="s">
        <v>199</v>
      </c>
      <c r="F26" s="80" t="s">
        <v>589</v>
      </c>
      <c r="G26" s="87" t="s">
        <v>224</v>
      </c>
      <c r="H26" s="87" t="str">
        <f t="shared" si="1"/>
        <v>PS1MC1</v>
      </c>
      <c r="I26" s="87"/>
      <c r="J26" s="87"/>
      <c r="K26" s="80"/>
      <c r="L26" s="80"/>
      <c r="M26" s="265"/>
      <c r="N26" s="96"/>
      <c r="O26" s="253"/>
      <c r="P26" s="249"/>
      <c r="Q26" s="249"/>
      <c r="R26" s="253"/>
      <c r="S26" s="249"/>
      <c r="T26" s="249"/>
      <c r="U26" s="249"/>
      <c r="V26" s="249"/>
      <c r="W26" s="249"/>
      <c r="X26" s="249"/>
      <c r="Y26" s="249"/>
      <c r="Z26" s="253"/>
      <c r="AA26" s="249"/>
    </row>
    <row r="27" spans="1:27" s="229" customFormat="1" x14ac:dyDescent="0.3">
      <c r="A27" s="227"/>
      <c r="B27" s="80" t="s">
        <v>199</v>
      </c>
      <c r="C27" s="274" t="s">
        <v>388</v>
      </c>
      <c r="D27" s="247" t="s">
        <v>534</v>
      </c>
      <c r="E27" s="80" t="s">
        <v>199</v>
      </c>
      <c r="F27" s="80" t="s">
        <v>569</v>
      </c>
      <c r="G27" s="87" t="s">
        <v>384</v>
      </c>
      <c r="H27" s="87" t="str">
        <f t="shared" si="1"/>
        <v>PS1MC1M1</v>
      </c>
      <c r="I27" s="87"/>
      <c r="J27" s="87"/>
      <c r="K27" s="80"/>
      <c r="L27" s="80"/>
      <c r="M27" s="265"/>
      <c r="N27" s="96"/>
      <c r="O27" s="253"/>
      <c r="P27" s="249"/>
      <c r="Q27" s="249"/>
      <c r="R27" s="253"/>
      <c r="S27" s="249"/>
      <c r="T27" s="249"/>
      <c r="U27" s="249"/>
      <c r="V27" s="249"/>
      <c r="W27" s="249"/>
      <c r="X27" s="249"/>
      <c r="Y27" s="249"/>
      <c r="Z27" s="253"/>
      <c r="AA27" s="249"/>
    </row>
    <row r="28" spans="1:27" s="229" customFormat="1" x14ac:dyDescent="0.3">
      <c r="A28" s="227"/>
      <c r="B28" s="80" t="s">
        <v>199</v>
      </c>
      <c r="C28" s="247" t="s">
        <v>588</v>
      </c>
      <c r="D28" s="247"/>
      <c r="E28" s="80" t="s">
        <v>199</v>
      </c>
      <c r="F28" s="80" t="s">
        <v>589</v>
      </c>
      <c r="G28" s="87" t="s">
        <v>226</v>
      </c>
      <c r="H28" s="87" t="str">
        <f t="shared" si="1"/>
        <v>PS1MC2</v>
      </c>
      <c r="I28" s="87"/>
      <c r="J28" s="87"/>
      <c r="K28" s="80"/>
      <c r="L28" s="80"/>
      <c r="M28" s="265"/>
      <c r="N28" s="96"/>
      <c r="O28" s="253"/>
      <c r="P28" s="249"/>
      <c r="Q28" s="249"/>
      <c r="R28" s="253"/>
      <c r="S28" s="249"/>
      <c r="T28" s="249"/>
      <c r="U28" s="249"/>
      <c r="V28" s="249"/>
      <c r="W28" s="249"/>
      <c r="X28" s="249"/>
      <c r="Y28" s="249"/>
      <c r="Z28" s="253"/>
      <c r="AA28" s="249"/>
    </row>
    <row r="29" spans="1:27" s="229" customFormat="1" x14ac:dyDescent="0.3">
      <c r="A29" s="227"/>
      <c r="B29" s="80" t="s">
        <v>199</v>
      </c>
      <c r="C29" s="274" t="s">
        <v>388</v>
      </c>
      <c r="D29" s="247" t="s">
        <v>534</v>
      </c>
      <c r="E29" s="80" t="s">
        <v>199</v>
      </c>
      <c r="F29" s="80" t="s">
        <v>570</v>
      </c>
      <c r="G29" s="87" t="s">
        <v>384</v>
      </c>
      <c r="H29" s="87" t="str">
        <f t="shared" si="1"/>
        <v>PS1MC2M1</v>
      </c>
      <c r="I29" s="87"/>
      <c r="J29" s="87"/>
      <c r="K29" s="80"/>
      <c r="L29" s="80"/>
      <c r="M29" s="265"/>
      <c r="N29" s="96"/>
      <c r="O29" s="253"/>
      <c r="P29" s="249"/>
      <c r="Q29" s="249"/>
      <c r="R29" s="253"/>
      <c r="S29" s="249"/>
      <c r="T29" s="249"/>
      <c r="U29" s="249"/>
      <c r="V29" s="249"/>
      <c r="W29" s="249"/>
      <c r="X29" s="249"/>
      <c r="Y29" s="249"/>
      <c r="Z29" s="253"/>
      <c r="AA29" s="249"/>
    </row>
    <row r="30" spans="1:27" s="229" customFormat="1" x14ac:dyDescent="0.3">
      <c r="A30" s="227"/>
      <c r="B30" s="80" t="s">
        <v>199</v>
      </c>
      <c r="C30" s="247" t="s">
        <v>389</v>
      </c>
      <c r="D30" s="247" t="s">
        <v>534</v>
      </c>
      <c r="E30" s="80" t="s">
        <v>199</v>
      </c>
      <c r="F30" s="80" t="s">
        <v>212</v>
      </c>
      <c r="G30" s="87" t="s">
        <v>224</v>
      </c>
      <c r="H30" s="87" t="str">
        <f t="shared" si="1"/>
        <v>PS1TT1</v>
      </c>
      <c r="I30" s="87"/>
      <c r="J30" s="87"/>
      <c r="K30" s="80"/>
      <c r="L30" s="80"/>
      <c r="M30" s="265"/>
      <c r="N30" s="96"/>
      <c r="O30" s="253"/>
      <c r="P30" s="249"/>
      <c r="Q30" s="249"/>
      <c r="R30" s="253"/>
      <c r="S30" s="249"/>
      <c r="T30" s="249"/>
      <c r="U30" s="249"/>
      <c r="V30" s="249"/>
      <c r="W30" s="249"/>
      <c r="X30" s="249"/>
      <c r="Y30" s="249"/>
      <c r="Z30" s="253"/>
      <c r="AA30" s="249"/>
    </row>
    <row r="31" spans="1:27" s="229" customFormat="1" x14ac:dyDescent="0.3">
      <c r="A31" s="227"/>
      <c r="B31" s="80" t="s">
        <v>199</v>
      </c>
      <c r="C31" s="247" t="s">
        <v>389</v>
      </c>
      <c r="D31" s="247" t="s">
        <v>534</v>
      </c>
      <c r="E31" s="80" t="s">
        <v>199</v>
      </c>
      <c r="F31" s="80" t="s">
        <v>212</v>
      </c>
      <c r="G31" s="87" t="s">
        <v>226</v>
      </c>
      <c r="H31" s="87" t="str">
        <f t="shared" si="1"/>
        <v>PS1TT2</v>
      </c>
      <c r="I31" s="87"/>
      <c r="J31" s="87"/>
      <c r="K31" s="80"/>
      <c r="L31" s="80"/>
      <c r="M31" s="265"/>
      <c r="N31" s="96"/>
      <c r="O31" s="253"/>
      <c r="P31" s="249"/>
      <c r="Q31" s="249"/>
      <c r="R31" s="253"/>
      <c r="S31" s="249"/>
      <c r="T31" s="249"/>
      <c r="U31" s="249"/>
      <c r="V31" s="249"/>
      <c r="W31" s="249"/>
      <c r="X31" s="249"/>
      <c r="Y31" s="249"/>
      <c r="Z31" s="253"/>
      <c r="AA31" s="249"/>
    </row>
    <row r="32" spans="1:27" s="229" customFormat="1" x14ac:dyDescent="0.3">
      <c r="A32" s="227"/>
      <c r="B32" s="80" t="s">
        <v>199</v>
      </c>
      <c r="C32" s="247" t="s">
        <v>571</v>
      </c>
      <c r="D32" s="247"/>
      <c r="E32" s="80" t="s">
        <v>199</v>
      </c>
      <c r="F32" s="80" t="s">
        <v>280</v>
      </c>
      <c r="G32" s="87" t="s">
        <v>221</v>
      </c>
      <c r="H32" s="87" t="str">
        <f t="shared" si="1"/>
        <v>PS1AV01</v>
      </c>
      <c r="I32" s="87" t="s">
        <v>401</v>
      </c>
      <c r="J32" s="87" t="s">
        <v>399</v>
      </c>
      <c r="K32" s="80"/>
      <c r="L32" s="80"/>
      <c r="M32" s="265"/>
      <c r="N32" s="96"/>
      <c r="O32" s="253"/>
      <c r="P32" s="249"/>
      <c r="Q32" s="249"/>
      <c r="R32" s="253"/>
      <c r="S32" s="249"/>
      <c r="T32" s="249"/>
      <c r="U32" s="249"/>
      <c r="V32" s="249"/>
      <c r="W32" s="249"/>
      <c r="X32" s="249"/>
      <c r="Y32" s="249"/>
      <c r="Z32" s="253"/>
      <c r="AA32" s="249"/>
    </row>
    <row r="33" spans="1:27" s="229" customFormat="1" x14ac:dyDescent="0.3">
      <c r="A33" s="227"/>
      <c r="B33" s="80" t="s">
        <v>199</v>
      </c>
      <c r="C33" s="247" t="s">
        <v>571</v>
      </c>
      <c r="D33" s="247"/>
      <c r="E33" s="80" t="s">
        <v>199</v>
      </c>
      <c r="F33" s="80" t="s">
        <v>280</v>
      </c>
      <c r="G33" s="87" t="s">
        <v>229</v>
      </c>
      <c r="H33" s="87" t="str">
        <f t="shared" si="1"/>
        <v>PS1AV02</v>
      </c>
      <c r="I33" s="87" t="s">
        <v>401</v>
      </c>
      <c r="J33" s="87" t="s">
        <v>399</v>
      </c>
      <c r="K33" s="80"/>
      <c r="L33" s="80"/>
      <c r="M33" s="265"/>
      <c r="N33" s="96"/>
      <c r="O33" s="253"/>
      <c r="P33" s="249"/>
      <c r="Q33" s="249"/>
      <c r="R33" s="253"/>
      <c r="S33" s="249"/>
      <c r="T33" s="249"/>
      <c r="U33" s="249"/>
      <c r="V33" s="249"/>
      <c r="W33" s="249"/>
      <c r="X33" s="249"/>
      <c r="Y33" s="249"/>
      <c r="Z33" s="253"/>
      <c r="AA33" s="249"/>
    </row>
    <row r="34" spans="1:27" s="229" customFormat="1" x14ac:dyDescent="0.3">
      <c r="A34" s="227"/>
      <c r="B34" s="80" t="s">
        <v>199</v>
      </c>
      <c r="C34" s="247" t="s">
        <v>571</v>
      </c>
      <c r="D34" s="247"/>
      <c r="E34" s="80" t="s">
        <v>199</v>
      </c>
      <c r="F34" s="80" t="s">
        <v>280</v>
      </c>
      <c r="G34" s="87" t="s">
        <v>230</v>
      </c>
      <c r="H34" s="87" t="str">
        <f t="shared" si="1"/>
        <v>PS1AV03</v>
      </c>
      <c r="I34" s="87" t="s">
        <v>401</v>
      </c>
      <c r="J34" s="87" t="s">
        <v>399</v>
      </c>
      <c r="K34" s="80"/>
      <c r="L34" s="80"/>
      <c r="M34" s="265"/>
      <c r="N34" s="96"/>
      <c r="O34" s="253"/>
      <c r="P34" s="249"/>
      <c r="Q34" s="249"/>
      <c r="R34" s="253"/>
      <c r="S34" s="249"/>
      <c r="T34" s="249"/>
      <c r="U34" s="249"/>
      <c r="V34" s="249"/>
      <c r="W34" s="249"/>
      <c r="X34" s="249"/>
      <c r="Y34" s="249"/>
      <c r="Z34" s="253"/>
      <c r="AA34" s="249"/>
    </row>
    <row r="35" spans="1:27" s="229" customFormat="1" x14ac:dyDescent="0.3">
      <c r="A35" s="227"/>
      <c r="B35" s="80" t="s">
        <v>199</v>
      </c>
      <c r="C35" s="247" t="s">
        <v>571</v>
      </c>
      <c r="D35" s="247"/>
      <c r="E35" s="80" t="s">
        <v>199</v>
      </c>
      <c r="F35" s="80" t="s">
        <v>280</v>
      </c>
      <c r="G35" s="87" t="s">
        <v>231</v>
      </c>
      <c r="H35" s="87" t="str">
        <f t="shared" si="1"/>
        <v>PS1AV04</v>
      </c>
      <c r="I35" s="87" t="s">
        <v>401</v>
      </c>
      <c r="J35" s="87" t="s">
        <v>399</v>
      </c>
      <c r="K35" s="80"/>
      <c r="L35" s="80"/>
      <c r="M35" s="265"/>
      <c r="N35" s="96"/>
      <c r="O35" s="253"/>
      <c r="P35" s="249"/>
      <c r="Q35" s="249"/>
      <c r="R35" s="253"/>
      <c r="S35" s="249"/>
      <c r="T35" s="249"/>
      <c r="U35" s="249"/>
      <c r="V35" s="249"/>
      <c r="W35" s="249"/>
      <c r="X35" s="249"/>
      <c r="Y35" s="249"/>
      <c r="Z35" s="253"/>
      <c r="AA35" s="249"/>
    </row>
    <row r="36" spans="1:27" s="229" customFormat="1" x14ac:dyDescent="0.3">
      <c r="A36" s="227"/>
      <c r="B36" s="80" t="s">
        <v>199</v>
      </c>
      <c r="C36" s="247" t="s">
        <v>571</v>
      </c>
      <c r="D36" s="247"/>
      <c r="E36" s="80" t="s">
        <v>199</v>
      </c>
      <c r="F36" s="80" t="s">
        <v>280</v>
      </c>
      <c r="G36" s="87" t="s">
        <v>232</v>
      </c>
      <c r="H36" s="87" t="str">
        <f t="shared" si="1"/>
        <v>PS1AV05</v>
      </c>
      <c r="I36" s="87" t="s">
        <v>401</v>
      </c>
      <c r="J36" s="87" t="s">
        <v>399</v>
      </c>
      <c r="K36" s="80"/>
      <c r="L36" s="80"/>
      <c r="M36" s="265"/>
      <c r="N36" s="96"/>
      <c r="O36" s="253"/>
      <c r="P36" s="249"/>
      <c r="Q36" s="249"/>
      <c r="R36" s="253"/>
      <c r="S36" s="249"/>
      <c r="T36" s="249"/>
      <c r="U36" s="249"/>
      <c r="V36" s="249"/>
      <c r="W36" s="249"/>
      <c r="X36" s="249"/>
      <c r="Y36" s="249"/>
      <c r="Z36" s="253"/>
      <c r="AA36" s="249"/>
    </row>
    <row r="37" spans="1:27" s="229" customFormat="1" x14ac:dyDescent="0.3">
      <c r="A37" s="227"/>
      <c r="B37" s="80" t="s">
        <v>199</v>
      </c>
      <c r="C37" s="247" t="s">
        <v>571</v>
      </c>
      <c r="D37" s="247"/>
      <c r="E37" s="80" t="s">
        <v>199</v>
      </c>
      <c r="F37" s="80" t="s">
        <v>280</v>
      </c>
      <c r="G37" s="87" t="s">
        <v>233</v>
      </c>
      <c r="H37" s="87" t="str">
        <f t="shared" si="1"/>
        <v>PS1AV06</v>
      </c>
      <c r="I37" s="87" t="s">
        <v>401</v>
      </c>
      <c r="J37" s="87" t="s">
        <v>399</v>
      </c>
      <c r="K37" s="80"/>
      <c r="L37" s="80"/>
      <c r="M37" s="265"/>
      <c r="N37" s="96"/>
      <c r="O37" s="253"/>
      <c r="P37" s="249"/>
      <c r="Q37" s="249"/>
      <c r="R37" s="253"/>
      <c r="S37" s="249"/>
      <c r="T37" s="249"/>
      <c r="U37" s="249"/>
      <c r="V37" s="249"/>
      <c r="W37" s="249"/>
      <c r="X37" s="249"/>
      <c r="Y37" s="249"/>
      <c r="Z37" s="253"/>
      <c r="AA37" s="249"/>
    </row>
    <row r="38" spans="1:27" s="229" customFormat="1" x14ac:dyDescent="0.3">
      <c r="A38" s="227"/>
      <c r="B38" s="80" t="s">
        <v>199</v>
      </c>
      <c r="C38" s="247" t="s">
        <v>571</v>
      </c>
      <c r="D38" s="247"/>
      <c r="E38" s="80" t="s">
        <v>199</v>
      </c>
      <c r="F38" s="80" t="s">
        <v>280</v>
      </c>
      <c r="G38" s="87" t="s">
        <v>234</v>
      </c>
      <c r="H38" s="87" t="str">
        <f t="shared" si="1"/>
        <v>PS1AV07</v>
      </c>
      <c r="I38" s="87" t="s">
        <v>401</v>
      </c>
      <c r="J38" s="87" t="s">
        <v>399</v>
      </c>
      <c r="K38" s="80"/>
      <c r="L38" s="80"/>
      <c r="M38" s="265"/>
      <c r="N38" s="96"/>
      <c r="O38" s="253"/>
      <c r="P38" s="249"/>
      <c r="Q38" s="249"/>
      <c r="R38" s="253"/>
      <c r="S38" s="249"/>
      <c r="T38" s="249"/>
      <c r="U38" s="249"/>
      <c r="V38" s="249"/>
      <c r="W38" s="249"/>
      <c r="X38" s="249"/>
      <c r="Y38" s="249"/>
      <c r="Z38" s="253"/>
      <c r="AA38" s="249"/>
    </row>
    <row r="39" spans="1:27" s="229" customFormat="1" x14ac:dyDescent="0.3">
      <c r="A39" s="227"/>
      <c r="B39" s="80" t="s">
        <v>199</v>
      </c>
      <c r="C39" s="247" t="s">
        <v>571</v>
      </c>
      <c r="D39" s="247"/>
      <c r="E39" s="80" t="s">
        <v>199</v>
      </c>
      <c r="F39" s="80" t="s">
        <v>280</v>
      </c>
      <c r="G39" s="87" t="s">
        <v>235</v>
      </c>
      <c r="H39" s="87" t="str">
        <f t="shared" si="1"/>
        <v>PS1AV08</v>
      </c>
      <c r="I39" s="87" t="s">
        <v>401</v>
      </c>
      <c r="J39" s="87" t="s">
        <v>399</v>
      </c>
      <c r="K39" s="80"/>
      <c r="L39" s="80"/>
      <c r="M39" s="265"/>
      <c r="N39" s="96"/>
      <c r="O39" s="253"/>
      <c r="P39" s="249"/>
      <c r="Q39" s="249"/>
      <c r="R39" s="253"/>
      <c r="S39" s="249"/>
      <c r="T39" s="249"/>
      <c r="U39" s="249"/>
      <c r="V39" s="249"/>
      <c r="W39" s="249"/>
      <c r="X39" s="249"/>
      <c r="Y39" s="249"/>
      <c r="Z39" s="253"/>
      <c r="AA39" s="249"/>
    </row>
    <row r="40" spans="1:27" s="229" customFormat="1" x14ac:dyDescent="0.3">
      <c r="A40" s="227"/>
      <c r="B40" s="80" t="s">
        <v>199</v>
      </c>
      <c r="C40" s="247" t="s">
        <v>571</v>
      </c>
      <c r="D40" s="247"/>
      <c r="E40" s="80" t="s">
        <v>199</v>
      </c>
      <c r="F40" s="80" t="s">
        <v>280</v>
      </c>
      <c r="G40" s="87" t="s">
        <v>236</v>
      </c>
      <c r="H40" s="87" t="str">
        <f t="shared" si="1"/>
        <v>PS1AV09</v>
      </c>
      <c r="I40" s="87" t="s">
        <v>401</v>
      </c>
      <c r="J40" s="87" t="s">
        <v>399</v>
      </c>
      <c r="K40" s="80"/>
      <c r="L40" s="80"/>
      <c r="M40" s="265"/>
      <c r="N40" s="96"/>
      <c r="O40" s="253"/>
      <c r="P40" s="249"/>
      <c r="Q40" s="249"/>
      <c r="R40" s="253"/>
      <c r="S40" s="249"/>
      <c r="T40" s="249"/>
      <c r="U40" s="249"/>
      <c r="V40" s="249"/>
      <c r="W40" s="249"/>
      <c r="X40" s="249"/>
      <c r="Y40" s="249"/>
      <c r="Z40" s="253"/>
      <c r="AA40" s="249"/>
    </row>
    <row r="41" spans="1:27" s="229" customFormat="1" x14ac:dyDescent="0.3">
      <c r="A41" s="227"/>
      <c r="B41" s="80" t="s">
        <v>199</v>
      </c>
      <c r="C41" s="247" t="s">
        <v>571</v>
      </c>
      <c r="D41" s="247"/>
      <c r="E41" s="80" t="s">
        <v>199</v>
      </c>
      <c r="F41" s="80" t="s">
        <v>280</v>
      </c>
      <c r="G41" s="87" t="s">
        <v>237</v>
      </c>
      <c r="H41" s="87" t="str">
        <f t="shared" si="1"/>
        <v>PS1AV10</v>
      </c>
      <c r="I41" s="87" t="s">
        <v>401</v>
      </c>
      <c r="J41" s="87" t="s">
        <v>399</v>
      </c>
      <c r="K41" s="80"/>
      <c r="L41" s="80"/>
      <c r="M41" s="265"/>
      <c r="N41" s="96"/>
      <c r="O41" s="253"/>
      <c r="P41" s="249"/>
      <c r="Q41" s="249"/>
      <c r="R41" s="253"/>
      <c r="S41" s="249"/>
      <c r="T41" s="249"/>
      <c r="U41" s="249"/>
      <c r="V41" s="249"/>
      <c r="W41" s="249"/>
      <c r="X41" s="249"/>
      <c r="Y41" s="249"/>
      <c r="Z41" s="253"/>
      <c r="AA41" s="249"/>
    </row>
    <row r="42" spans="1:27" s="229" customFormat="1" x14ac:dyDescent="0.3">
      <c r="A42" s="227"/>
      <c r="B42" s="80" t="s">
        <v>199</v>
      </c>
      <c r="C42" s="247" t="s">
        <v>571</v>
      </c>
      <c r="D42" s="247"/>
      <c r="E42" s="80" t="s">
        <v>199</v>
      </c>
      <c r="F42" s="80" t="s">
        <v>280</v>
      </c>
      <c r="G42" s="87" t="s">
        <v>238</v>
      </c>
      <c r="H42" s="87" t="str">
        <f t="shared" si="1"/>
        <v>PS1AV11</v>
      </c>
      <c r="I42" s="87" t="s">
        <v>401</v>
      </c>
      <c r="J42" s="87" t="s">
        <v>399</v>
      </c>
      <c r="K42" s="80"/>
      <c r="L42" s="80"/>
      <c r="M42" s="265"/>
      <c r="N42" s="96"/>
      <c r="O42" s="253"/>
      <c r="P42" s="249"/>
      <c r="Q42" s="249"/>
      <c r="R42" s="253"/>
      <c r="S42" s="249"/>
      <c r="T42" s="249"/>
      <c r="U42" s="249"/>
      <c r="V42" s="249"/>
      <c r="W42" s="249"/>
      <c r="X42" s="249"/>
      <c r="Y42" s="249"/>
      <c r="Z42" s="253"/>
      <c r="AA42" s="249"/>
    </row>
    <row r="43" spans="1:27" s="229" customFormat="1" x14ac:dyDescent="0.3">
      <c r="A43" s="227"/>
      <c r="B43" s="80" t="s">
        <v>199</v>
      </c>
      <c r="C43" s="247" t="s">
        <v>571</v>
      </c>
      <c r="D43" s="247"/>
      <c r="E43" s="80" t="s">
        <v>199</v>
      </c>
      <c r="F43" s="80" t="s">
        <v>280</v>
      </c>
      <c r="G43" s="87" t="s">
        <v>239</v>
      </c>
      <c r="H43" s="87" t="str">
        <f t="shared" si="1"/>
        <v>PS1AV12</v>
      </c>
      <c r="I43" s="87" t="s">
        <v>401</v>
      </c>
      <c r="J43" s="87" t="s">
        <v>399</v>
      </c>
      <c r="K43" s="80"/>
      <c r="L43" s="80"/>
      <c r="M43" s="265"/>
      <c r="N43" s="96"/>
      <c r="O43" s="253"/>
      <c r="P43" s="249"/>
      <c r="Q43" s="249"/>
      <c r="R43" s="253"/>
      <c r="S43" s="249"/>
      <c r="T43" s="249"/>
      <c r="U43" s="249"/>
      <c r="V43" s="249"/>
      <c r="W43" s="249"/>
      <c r="X43" s="249"/>
      <c r="Y43" s="249"/>
      <c r="Z43" s="253"/>
      <c r="AA43" s="249"/>
    </row>
    <row r="44" spans="1:27" s="229" customFormat="1" x14ac:dyDescent="0.3">
      <c r="A44" s="227"/>
      <c r="B44" s="80" t="s">
        <v>199</v>
      </c>
      <c r="C44" s="247" t="s">
        <v>571</v>
      </c>
      <c r="D44" s="247"/>
      <c r="E44" s="80" t="s">
        <v>199</v>
      </c>
      <c r="F44" s="80" t="s">
        <v>280</v>
      </c>
      <c r="G44" s="87" t="s">
        <v>240</v>
      </c>
      <c r="H44" s="87" t="str">
        <f t="shared" si="1"/>
        <v>PS1AV13</v>
      </c>
      <c r="I44" s="87" t="s">
        <v>401</v>
      </c>
      <c r="J44" s="87" t="s">
        <v>399</v>
      </c>
      <c r="K44" s="80"/>
      <c r="L44" s="80"/>
      <c r="M44" s="265"/>
      <c r="N44" s="96"/>
      <c r="O44" s="253"/>
      <c r="P44" s="249"/>
      <c r="Q44" s="249"/>
      <c r="R44" s="253"/>
      <c r="S44" s="249"/>
      <c r="T44" s="249"/>
      <c r="U44" s="249"/>
      <c r="V44" s="249"/>
      <c r="W44" s="249"/>
      <c r="X44" s="249"/>
      <c r="Y44" s="249"/>
      <c r="Z44" s="253"/>
      <c r="AA44" s="249"/>
    </row>
    <row r="45" spans="1:27" s="229" customFormat="1" x14ac:dyDescent="0.3">
      <c r="A45" s="227"/>
      <c r="B45" s="80" t="s">
        <v>199</v>
      </c>
      <c r="C45" s="247" t="s">
        <v>571</v>
      </c>
      <c r="D45" s="247"/>
      <c r="E45" s="80" t="s">
        <v>199</v>
      </c>
      <c r="F45" s="80" t="s">
        <v>280</v>
      </c>
      <c r="G45" s="87" t="s">
        <v>241</v>
      </c>
      <c r="H45" s="87" t="str">
        <f t="shared" si="1"/>
        <v>PS1AV14</v>
      </c>
      <c r="I45" s="87" t="s">
        <v>401</v>
      </c>
      <c r="J45" s="87" t="s">
        <v>399</v>
      </c>
      <c r="K45" s="80"/>
      <c r="L45" s="80"/>
      <c r="M45" s="265"/>
      <c r="N45" s="96"/>
      <c r="O45" s="253"/>
      <c r="P45" s="249"/>
      <c r="Q45" s="249"/>
      <c r="R45" s="253"/>
      <c r="S45" s="249"/>
      <c r="T45" s="249"/>
      <c r="U45" s="249"/>
      <c r="V45" s="249"/>
      <c r="W45" s="249"/>
      <c r="X45" s="249"/>
      <c r="Y45" s="249"/>
      <c r="Z45" s="253"/>
      <c r="AA45" s="249"/>
    </row>
    <row r="46" spans="1:27" s="229" customFormat="1" x14ac:dyDescent="0.3">
      <c r="A46" s="227"/>
      <c r="B46" s="80" t="s">
        <v>199</v>
      </c>
      <c r="C46" s="247" t="s">
        <v>571</v>
      </c>
      <c r="D46" s="247"/>
      <c r="E46" s="80" t="s">
        <v>199</v>
      </c>
      <c r="F46" s="80" t="s">
        <v>280</v>
      </c>
      <c r="G46" s="87" t="s">
        <v>253</v>
      </c>
      <c r="H46" s="87" t="str">
        <f t="shared" si="1"/>
        <v>PS1AV15</v>
      </c>
      <c r="I46" s="87" t="s">
        <v>401</v>
      </c>
      <c r="J46" s="87" t="s">
        <v>399</v>
      </c>
      <c r="K46" s="80"/>
      <c r="L46" s="80"/>
      <c r="M46" s="265"/>
      <c r="N46" s="96"/>
      <c r="O46" s="253"/>
      <c r="P46" s="249"/>
      <c r="Q46" s="249"/>
      <c r="R46" s="253"/>
      <c r="S46" s="249"/>
      <c r="T46" s="249"/>
      <c r="U46" s="249"/>
      <c r="V46" s="249"/>
      <c r="W46" s="249"/>
      <c r="X46" s="249"/>
      <c r="Y46" s="249"/>
      <c r="Z46" s="253"/>
      <c r="AA46" s="249"/>
    </row>
    <row r="47" spans="1:27" s="229" customFormat="1" x14ac:dyDescent="0.3">
      <c r="A47" s="227"/>
      <c r="B47" s="80" t="s">
        <v>199</v>
      </c>
      <c r="C47" s="247" t="s">
        <v>571</v>
      </c>
      <c r="D47" s="247"/>
      <c r="E47" s="80" t="s">
        <v>199</v>
      </c>
      <c r="F47" s="80" t="s">
        <v>280</v>
      </c>
      <c r="G47" s="87" t="s">
        <v>254</v>
      </c>
      <c r="H47" s="87" t="str">
        <f t="shared" si="1"/>
        <v>PS1AV16</v>
      </c>
      <c r="I47" s="87" t="s">
        <v>401</v>
      </c>
      <c r="J47" s="87" t="s">
        <v>399</v>
      </c>
      <c r="K47" s="80"/>
      <c r="L47" s="80"/>
      <c r="M47" s="265"/>
      <c r="N47" s="96"/>
      <c r="O47" s="253"/>
      <c r="P47" s="249"/>
      <c r="Q47" s="249"/>
      <c r="R47" s="253"/>
      <c r="S47" s="249"/>
      <c r="T47" s="249"/>
      <c r="U47" s="249"/>
      <c r="V47" s="249"/>
      <c r="W47" s="249"/>
      <c r="X47" s="249"/>
      <c r="Y47" s="249"/>
      <c r="Z47" s="253"/>
      <c r="AA47" s="249"/>
    </row>
    <row r="48" spans="1:27" s="229" customFormat="1" x14ac:dyDescent="0.3">
      <c r="A48" s="227"/>
      <c r="B48" s="80" t="s">
        <v>199</v>
      </c>
      <c r="C48" s="247" t="s">
        <v>571</v>
      </c>
      <c r="D48" s="247"/>
      <c r="E48" s="80" t="s">
        <v>199</v>
      </c>
      <c r="F48" s="80" t="s">
        <v>280</v>
      </c>
      <c r="G48" s="87" t="s">
        <v>255</v>
      </c>
      <c r="H48" s="87" t="str">
        <f t="shared" si="1"/>
        <v>PS1AV17</v>
      </c>
      <c r="I48" s="87" t="s">
        <v>401</v>
      </c>
      <c r="J48" s="87" t="s">
        <v>399</v>
      </c>
      <c r="K48" s="80"/>
      <c r="L48" s="80"/>
      <c r="M48" s="265"/>
      <c r="N48" s="96"/>
      <c r="O48" s="253"/>
      <c r="P48" s="249"/>
      <c r="Q48" s="249"/>
      <c r="R48" s="253"/>
      <c r="S48" s="249"/>
      <c r="T48" s="249"/>
      <c r="U48" s="249"/>
      <c r="V48" s="249"/>
      <c r="W48" s="249"/>
      <c r="X48" s="249"/>
      <c r="Y48" s="249"/>
      <c r="Z48" s="253"/>
      <c r="AA48" s="249"/>
    </row>
    <row r="49" spans="1:27" s="229" customFormat="1" x14ac:dyDescent="0.3">
      <c r="A49" s="227"/>
      <c r="B49" s="80" t="s">
        <v>199</v>
      </c>
      <c r="C49" s="247" t="s">
        <v>571</v>
      </c>
      <c r="D49" s="247"/>
      <c r="E49" s="80" t="s">
        <v>199</v>
      </c>
      <c r="F49" s="80" t="s">
        <v>280</v>
      </c>
      <c r="G49" s="87" t="s">
        <v>256</v>
      </c>
      <c r="H49" s="87" t="str">
        <f t="shared" si="1"/>
        <v>PS1AV18</v>
      </c>
      <c r="I49" s="87" t="s">
        <v>401</v>
      </c>
      <c r="J49" s="87" t="s">
        <v>399</v>
      </c>
      <c r="K49" s="80"/>
      <c r="L49" s="80"/>
      <c r="M49" s="265"/>
      <c r="N49" s="96"/>
      <c r="O49" s="253"/>
      <c r="P49" s="249"/>
      <c r="Q49" s="249"/>
      <c r="R49" s="253"/>
      <c r="S49" s="249"/>
      <c r="T49" s="249"/>
      <c r="U49" s="249"/>
      <c r="V49" s="249"/>
      <c r="W49" s="249"/>
      <c r="X49" s="249"/>
      <c r="Y49" s="249"/>
      <c r="Z49" s="253"/>
      <c r="AA49" s="249"/>
    </row>
    <row r="50" spans="1:27" s="229" customFormat="1" x14ac:dyDescent="0.3">
      <c r="A50" s="227"/>
      <c r="B50" s="80" t="s">
        <v>199</v>
      </c>
      <c r="C50" s="247" t="s">
        <v>571</v>
      </c>
      <c r="D50" s="247"/>
      <c r="E50" s="80" t="s">
        <v>199</v>
      </c>
      <c r="F50" s="80" t="s">
        <v>280</v>
      </c>
      <c r="G50" s="87" t="s">
        <v>257</v>
      </c>
      <c r="H50" s="87" t="str">
        <f t="shared" si="1"/>
        <v>PS1AV19</v>
      </c>
      <c r="I50" s="87" t="s">
        <v>401</v>
      </c>
      <c r="J50" s="87" t="s">
        <v>399</v>
      </c>
      <c r="K50" s="80"/>
      <c r="L50" s="80"/>
      <c r="M50" s="265"/>
      <c r="N50" s="96"/>
      <c r="O50" s="253"/>
      <c r="P50" s="249"/>
      <c r="Q50" s="249"/>
      <c r="R50" s="253"/>
      <c r="S50" s="249"/>
      <c r="T50" s="249"/>
      <c r="U50" s="249"/>
      <c r="V50" s="249"/>
      <c r="W50" s="249"/>
      <c r="X50" s="249"/>
      <c r="Y50" s="249"/>
      <c r="Z50" s="253"/>
      <c r="AA50" s="249"/>
    </row>
    <row r="51" spans="1:27" s="229" customFormat="1" x14ac:dyDescent="0.3">
      <c r="A51" s="227"/>
      <c r="B51" s="80" t="s">
        <v>199</v>
      </c>
      <c r="C51" s="247" t="s">
        <v>571</v>
      </c>
      <c r="D51" s="247"/>
      <c r="E51" s="80" t="s">
        <v>199</v>
      </c>
      <c r="F51" s="80" t="s">
        <v>280</v>
      </c>
      <c r="G51" s="87" t="s">
        <v>258</v>
      </c>
      <c r="H51" s="87" t="str">
        <f t="shared" si="1"/>
        <v>PS1AV20</v>
      </c>
      <c r="I51" s="87" t="s">
        <v>401</v>
      </c>
      <c r="J51" s="87" t="s">
        <v>399</v>
      </c>
      <c r="K51" s="80"/>
      <c r="L51" s="80"/>
      <c r="M51" s="265"/>
      <c r="N51" s="96"/>
      <c r="O51" s="253"/>
      <c r="P51" s="249"/>
      <c r="Q51" s="249"/>
      <c r="R51" s="253"/>
      <c r="S51" s="249"/>
      <c r="T51" s="249"/>
      <c r="U51" s="249"/>
      <c r="V51" s="249"/>
      <c r="W51" s="249"/>
      <c r="X51" s="249"/>
      <c r="Y51" s="249"/>
      <c r="Z51" s="253"/>
      <c r="AA51" s="249"/>
    </row>
    <row r="52" spans="1:27" s="229" customFormat="1" x14ac:dyDescent="0.3">
      <c r="A52" s="227"/>
      <c r="B52" s="80" t="s">
        <v>199</v>
      </c>
      <c r="C52" s="247" t="s">
        <v>571</v>
      </c>
      <c r="D52" s="247"/>
      <c r="E52" s="80" t="s">
        <v>199</v>
      </c>
      <c r="F52" s="80" t="s">
        <v>280</v>
      </c>
      <c r="G52" s="87" t="s">
        <v>259</v>
      </c>
      <c r="H52" s="87" t="str">
        <f t="shared" si="1"/>
        <v>PS1AV21</v>
      </c>
      <c r="I52" s="87" t="s">
        <v>401</v>
      </c>
      <c r="J52" s="87" t="s">
        <v>399</v>
      </c>
      <c r="K52" s="80"/>
      <c r="L52" s="80"/>
      <c r="M52" s="265"/>
      <c r="N52" s="96"/>
      <c r="O52" s="253"/>
      <c r="P52" s="249"/>
      <c r="Q52" s="249"/>
      <c r="R52" s="253"/>
      <c r="S52" s="249"/>
      <c r="T52" s="249"/>
      <c r="U52" s="249"/>
      <c r="V52" s="249"/>
      <c r="W52" s="249"/>
      <c r="X52" s="249"/>
      <c r="Y52" s="249"/>
      <c r="Z52" s="253"/>
      <c r="AA52" s="249"/>
    </row>
    <row r="53" spans="1:27" s="229" customFormat="1" x14ac:dyDescent="0.3">
      <c r="A53" s="227"/>
      <c r="B53" s="80" t="s">
        <v>199</v>
      </c>
      <c r="C53" s="247" t="s">
        <v>571</v>
      </c>
      <c r="D53" s="247"/>
      <c r="E53" s="80" t="s">
        <v>199</v>
      </c>
      <c r="F53" s="80" t="s">
        <v>280</v>
      </c>
      <c r="G53" s="87" t="s">
        <v>579</v>
      </c>
      <c r="H53" s="87" t="str">
        <f t="shared" si="1"/>
        <v>PS1AV22</v>
      </c>
      <c r="I53" s="87" t="s">
        <v>401</v>
      </c>
      <c r="J53" s="87" t="s">
        <v>399</v>
      </c>
      <c r="K53" s="80"/>
      <c r="L53" s="80"/>
      <c r="M53" s="265"/>
      <c r="N53" s="96"/>
      <c r="O53" s="253"/>
      <c r="P53" s="249"/>
      <c r="Q53" s="249"/>
      <c r="R53" s="253"/>
      <c r="S53" s="249"/>
      <c r="T53" s="249"/>
      <c r="U53" s="249"/>
      <c r="V53" s="249"/>
      <c r="W53" s="249"/>
      <c r="X53" s="249"/>
      <c r="Y53" s="249"/>
      <c r="Z53" s="253"/>
      <c r="AA53" s="249"/>
    </row>
    <row r="54" spans="1:27" s="229" customFormat="1" x14ac:dyDescent="0.3">
      <c r="A54" s="227"/>
      <c r="B54" s="80" t="s">
        <v>199</v>
      </c>
      <c r="C54" s="247" t="s">
        <v>390</v>
      </c>
      <c r="D54" s="247" t="s">
        <v>586</v>
      </c>
      <c r="E54" s="80" t="s">
        <v>199</v>
      </c>
      <c r="F54" s="80" t="s">
        <v>220</v>
      </c>
      <c r="G54" s="87" t="s">
        <v>221</v>
      </c>
      <c r="H54" s="87" t="str">
        <f t="shared" si="1"/>
        <v>PS1HV01</v>
      </c>
      <c r="I54" s="87" t="s">
        <v>401</v>
      </c>
      <c r="J54" s="87" t="s">
        <v>399</v>
      </c>
      <c r="K54" s="80"/>
      <c r="L54" s="80"/>
      <c r="M54" s="265"/>
      <c r="N54" s="96"/>
      <c r="O54" s="253"/>
      <c r="P54" s="249"/>
      <c r="Q54" s="249"/>
      <c r="R54" s="253"/>
      <c r="S54" s="249"/>
      <c r="T54" s="249"/>
      <c r="U54" s="249"/>
      <c r="V54" s="249"/>
      <c r="W54" s="249"/>
      <c r="X54" s="249"/>
      <c r="Y54" s="249"/>
      <c r="Z54" s="253"/>
      <c r="AA54" s="249"/>
    </row>
    <row r="55" spans="1:27" s="229" customFormat="1" x14ac:dyDescent="0.3">
      <c r="A55" s="227"/>
      <c r="B55" s="80" t="s">
        <v>199</v>
      </c>
      <c r="C55" s="247" t="s">
        <v>390</v>
      </c>
      <c r="D55" s="247" t="s">
        <v>586</v>
      </c>
      <c r="E55" s="80" t="s">
        <v>199</v>
      </c>
      <c r="F55" s="80" t="s">
        <v>220</v>
      </c>
      <c r="G55" s="87" t="s">
        <v>229</v>
      </c>
      <c r="H55" s="87" t="str">
        <f t="shared" si="1"/>
        <v>PS1HV02</v>
      </c>
      <c r="I55" s="87" t="s">
        <v>401</v>
      </c>
      <c r="J55" s="87" t="s">
        <v>399</v>
      </c>
      <c r="K55" s="80"/>
      <c r="L55" s="80"/>
      <c r="M55" s="265"/>
      <c r="N55" s="96"/>
      <c r="O55" s="253"/>
      <c r="P55" s="249"/>
      <c r="Q55" s="249"/>
      <c r="R55" s="253"/>
      <c r="S55" s="249"/>
      <c r="T55" s="249"/>
      <c r="U55" s="249"/>
      <c r="V55" s="249"/>
      <c r="W55" s="249"/>
      <c r="X55" s="249"/>
      <c r="Y55" s="249"/>
      <c r="Z55" s="253"/>
      <c r="AA55" s="249"/>
    </row>
    <row r="56" spans="1:27" s="229" customFormat="1" x14ac:dyDescent="0.3">
      <c r="A56" s="227"/>
      <c r="B56" s="80" t="s">
        <v>199</v>
      </c>
      <c r="C56" s="247" t="s">
        <v>390</v>
      </c>
      <c r="D56" s="247" t="s">
        <v>586</v>
      </c>
      <c r="E56" s="80" t="s">
        <v>199</v>
      </c>
      <c r="F56" s="80" t="s">
        <v>220</v>
      </c>
      <c r="G56" s="87" t="s">
        <v>230</v>
      </c>
      <c r="H56" s="87" t="str">
        <f t="shared" si="1"/>
        <v>PS1HV03</v>
      </c>
      <c r="I56" s="87" t="s">
        <v>401</v>
      </c>
      <c r="J56" s="87" t="s">
        <v>399</v>
      </c>
      <c r="K56" s="80"/>
      <c r="L56" s="80"/>
      <c r="M56" s="265"/>
      <c r="N56" s="96"/>
      <c r="O56" s="253"/>
      <c r="P56" s="249"/>
      <c r="Q56" s="249"/>
      <c r="R56" s="253"/>
      <c r="S56" s="249"/>
      <c r="T56" s="249"/>
      <c r="U56" s="249"/>
      <c r="V56" s="249"/>
      <c r="W56" s="249"/>
      <c r="X56" s="249"/>
      <c r="Y56" s="249"/>
      <c r="Z56" s="253"/>
      <c r="AA56" s="249"/>
    </row>
    <row r="57" spans="1:27" s="229" customFormat="1" x14ac:dyDescent="0.3">
      <c r="A57" s="227"/>
      <c r="B57" s="80" t="s">
        <v>199</v>
      </c>
      <c r="C57" s="247" t="s">
        <v>390</v>
      </c>
      <c r="D57" s="247" t="s">
        <v>586</v>
      </c>
      <c r="E57" s="80" t="s">
        <v>199</v>
      </c>
      <c r="F57" s="80" t="s">
        <v>220</v>
      </c>
      <c r="G57" s="87" t="s">
        <v>231</v>
      </c>
      <c r="H57" s="87" t="str">
        <f t="shared" si="1"/>
        <v>PS1HV04</v>
      </c>
      <c r="I57" s="87" t="s">
        <v>401</v>
      </c>
      <c r="J57" s="87" t="s">
        <v>399</v>
      </c>
      <c r="K57" s="80"/>
      <c r="L57" s="80"/>
      <c r="M57" s="265"/>
      <c r="N57" s="96"/>
      <c r="O57" s="253"/>
      <c r="P57" s="249"/>
      <c r="Q57" s="249"/>
      <c r="R57" s="253"/>
      <c r="S57" s="249"/>
      <c r="T57" s="249"/>
      <c r="U57" s="249"/>
      <c r="V57" s="249"/>
      <c r="W57" s="249"/>
      <c r="X57" s="249"/>
      <c r="Y57" s="249"/>
      <c r="Z57" s="253"/>
      <c r="AA57" s="249"/>
    </row>
    <row r="58" spans="1:27" s="229" customFormat="1" x14ac:dyDescent="0.3">
      <c r="A58" s="227"/>
      <c r="B58" s="80" t="s">
        <v>199</v>
      </c>
      <c r="C58" s="247" t="s">
        <v>418</v>
      </c>
      <c r="D58" s="247" t="s">
        <v>586</v>
      </c>
      <c r="E58" s="80" t="s">
        <v>199</v>
      </c>
      <c r="F58" s="80" t="s">
        <v>220</v>
      </c>
      <c r="G58" s="87" t="s">
        <v>232</v>
      </c>
      <c r="H58" s="87" t="str">
        <f t="shared" si="1"/>
        <v>PS1HV05</v>
      </c>
      <c r="I58" s="87"/>
      <c r="J58" s="87"/>
      <c r="K58" s="80"/>
      <c r="L58" s="80"/>
      <c r="M58" s="265"/>
      <c r="N58" s="96"/>
      <c r="O58" s="253"/>
      <c r="P58" s="249"/>
      <c r="Q58" s="249"/>
      <c r="R58" s="253"/>
      <c r="S58" s="249"/>
      <c r="T58" s="249"/>
      <c r="U58" s="249"/>
      <c r="V58" s="249"/>
      <c r="W58" s="249"/>
      <c r="X58" s="249"/>
      <c r="Y58" s="249"/>
      <c r="Z58" s="253"/>
      <c r="AA58" s="249"/>
    </row>
    <row r="59" spans="1:27" s="229" customFormat="1" x14ac:dyDescent="0.3">
      <c r="A59" s="227"/>
      <c r="B59" s="80" t="s">
        <v>199</v>
      </c>
      <c r="C59" s="247" t="s">
        <v>418</v>
      </c>
      <c r="D59" s="247" t="s">
        <v>586</v>
      </c>
      <c r="E59" s="80" t="s">
        <v>199</v>
      </c>
      <c r="F59" s="80" t="s">
        <v>220</v>
      </c>
      <c r="G59" s="87" t="s">
        <v>233</v>
      </c>
      <c r="H59" s="87" t="str">
        <f t="shared" si="1"/>
        <v>PS1HV06</v>
      </c>
      <c r="I59" s="87"/>
      <c r="J59" s="87"/>
      <c r="K59" s="80"/>
      <c r="L59" s="80"/>
      <c r="M59" s="265"/>
      <c r="N59" s="96"/>
      <c r="O59" s="253"/>
      <c r="P59" s="249"/>
      <c r="Q59" s="249"/>
      <c r="R59" s="253"/>
      <c r="S59" s="249"/>
      <c r="T59" s="249"/>
      <c r="U59" s="249"/>
      <c r="V59" s="249"/>
      <c r="W59" s="249"/>
      <c r="X59" s="249"/>
      <c r="Y59" s="249"/>
      <c r="Z59" s="253"/>
      <c r="AA59" s="249"/>
    </row>
    <row r="60" spans="1:27" s="229" customFormat="1" x14ac:dyDescent="0.3">
      <c r="A60" s="227"/>
      <c r="B60" s="80" t="s">
        <v>199</v>
      </c>
      <c r="C60" s="247" t="s">
        <v>390</v>
      </c>
      <c r="D60" s="247" t="s">
        <v>586</v>
      </c>
      <c r="E60" s="80" t="s">
        <v>199</v>
      </c>
      <c r="F60" s="80" t="s">
        <v>220</v>
      </c>
      <c r="G60" s="87" t="s">
        <v>234</v>
      </c>
      <c r="H60" s="87" t="str">
        <f t="shared" ref="H60:H61" si="3">E60&amp;F60&amp;G60</f>
        <v>PS1HV07</v>
      </c>
      <c r="I60" s="87" t="s">
        <v>401</v>
      </c>
      <c r="J60" s="87" t="s">
        <v>399</v>
      </c>
      <c r="K60" s="80"/>
      <c r="L60" s="80"/>
      <c r="M60" s="265"/>
      <c r="N60" s="96"/>
      <c r="O60" s="253"/>
      <c r="P60" s="249"/>
      <c r="Q60" s="249"/>
      <c r="R60" s="253"/>
      <c r="S60" s="249"/>
      <c r="T60" s="249"/>
      <c r="U60" s="249"/>
      <c r="V60" s="249"/>
      <c r="W60" s="249"/>
      <c r="X60" s="249"/>
      <c r="Y60" s="249"/>
      <c r="Z60" s="253"/>
      <c r="AA60" s="249"/>
    </row>
    <row r="61" spans="1:27" s="229" customFormat="1" x14ac:dyDescent="0.3">
      <c r="A61" s="227"/>
      <c r="B61" s="80" t="s">
        <v>199</v>
      </c>
      <c r="C61" s="247" t="s">
        <v>390</v>
      </c>
      <c r="D61" s="247" t="s">
        <v>586</v>
      </c>
      <c r="E61" s="80" t="s">
        <v>199</v>
      </c>
      <c r="F61" s="80" t="s">
        <v>220</v>
      </c>
      <c r="G61" s="87" t="s">
        <v>235</v>
      </c>
      <c r="H61" s="87" t="str">
        <f t="shared" si="3"/>
        <v>PS1HV08</v>
      </c>
      <c r="I61" s="87" t="s">
        <v>401</v>
      </c>
      <c r="J61" s="87" t="s">
        <v>399</v>
      </c>
      <c r="K61" s="80"/>
      <c r="L61" s="80"/>
      <c r="M61" s="265"/>
      <c r="N61" s="96"/>
      <c r="O61" s="253"/>
      <c r="P61" s="249"/>
      <c r="Q61" s="249"/>
      <c r="R61" s="253"/>
      <c r="S61" s="249"/>
      <c r="T61" s="249"/>
      <c r="U61" s="249"/>
      <c r="V61" s="249"/>
      <c r="W61" s="249"/>
      <c r="X61" s="249"/>
      <c r="Y61" s="249"/>
      <c r="Z61" s="253"/>
      <c r="AA61" s="249"/>
    </row>
    <row r="62" spans="1:27" s="229" customFormat="1" x14ac:dyDescent="0.3">
      <c r="A62" s="227"/>
      <c r="B62" s="80" t="s">
        <v>199</v>
      </c>
      <c r="C62" s="247" t="s">
        <v>412</v>
      </c>
      <c r="D62" s="247"/>
      <c r="E62" s="80" t="s">
        <v>199</v>
      </c>
      <c r="F62" s="80" t="s">
        <v>216</v>
      </c>
      <c r="G62" s="87" t="s">
        <v>224</v>
      </c>
      <c r="H62" s="87" t="str">
        <f t="shared" si="1"/>
        <v>PS1FT1</v>
      </c>
      <c r="I62" s="87"/>
      <c r="J62" s="87"/>
      <c r="K62" s="80"/>
      <c r="L62" s="80"/>
      <c r="M62" s="265"/>
      <c r="N62" s="96"/>
      <c r="O62" s="253"/>
      <c r="P62" s="249"/>
      <c r="Q62" s="249"/>
      <c r="R62" s="253"/>
      <c r="S62" s="249"/>
      <c r="T62" s="249"/>
      <c r="U62" s="249"/>
      <c r="V62" s="249"/>
      <c r="W62" s="249"/>
      <c r="X62" s="249"/>
      <c r="Y62" s="249"/>
      <c r="Z62" s="253"/>
      <c r="AA62" s="249"/>
    </row>
    <row r="63" spans="1:27" s="229" customFormat="1" x14ac:dyDescent="0.3">
      <c r="A63" s="227"/>
      <c r="B63" s="80" t="s">
        <v>199</v>
      </c>
      <c r="C63" s="247" t="s">
        <v>412</v>
      </c>
      <c r="D63" s="247"/>
      <c r="E63" s="80" t="s">
        <v>199</v>
      </c>
      <c r="F63" s="80" t="s">
        <v>216</v>
      </c>
      <c r="G63" s="87" t="s">
        <v>226</v>
      </c>
      <c r="H63" s="87" t="str">
        <f t="shared" si="1"/>
        <v>PS1FT2</v>
      </c>
      <c r="I63" s="87"/>
      <c r="J63" s="87"/>
      <c r="K63" s="80"/>
      <c r="L63" s="80"/>
      <c r="M63" s="265"/>
      <c r="N63" s="96"/>
      <c r="O63" s="253"/>
      <c r="P63" s="249"/>
      <c r="Q63" s="249"/>
      <c r="R63" s="253"/>
      <c r="S63" s="249"/>
      <c r="T63" s="249"/>
      <c r="U63" s="249"/>
      <c r="V63" s="249"/>
      <c r="W63" s="249"/>
      <c r="X63" s="249"/>
      <c r="Y63" s="249"/>
      <c r="Z63" s="253"/>
      <c r="AA63" s="249"/>
    </row>
    <row r="64" spans="1:27" s="229" customFormat="1" x14ac:dyDescent="0.3">
      <c r="A64" s="227"/>
      <c r="B64" s="80" t="s">
        <v>199</v>
      </c>
      <c r="C64" s="247" t="s">
        <v>572</v>
      </c>
      <c r="D64" s="247"/>
      <c r="E64" s="80" t="s">
        <v>199</v>
      </c>
      <c r="F64" s="80" t="s">
        <v>213</v>
      </c>
      <c r="G64" s="87" t="s">
        <v>224</v>
      </c>
      <c r="H64" s="87" t="str">
        <f t="shared" si="1"/>
        <v>PS1PI1</v>
      </c>
      <c r="I64" s="87"/>
      <c r="J64" s="87"/>
      <c r="K64" s="80"/>
      <c r="L64" s="80"/>
      <c r="M64" s="265"/>
      <c r="N64" s="96"/>
      <c r="O64" s="253"/>
      <c r="P64" s="249"/>
      <c r="Q64" s="249"/>
      <c r="R64" s="253"/>
      <c r="S64" s="249"/>
      <c r="T64" s="249"/>
      <c r="U64" s="249"/>
      <c r="V64" s="249"/>
      <c r="W64" s="249"/>
      <c r="X64" s="249"/>
      <c r="Y64" s="249"/>
      <c r="Z64" s="253"/>
      <c r="AA64" s="249"/>
    </row>
    <row r="65" spans="1:27" s="229" customFormat="1" x14ac:dyDescent="0.3">
      <c r="A65" s="227"/>
      <c r="B65" s="80" t="s">
        <v>199</v>
      </c>
      <c r="C65" s="247" t="s">
        <v>572</v>
      </c>
      <c r="D65" s="247"/>
      <c r="E65" s="80" t="s">
        <v>199</v>
      </c>
      <c r="F65" s="80" t="s">
        <v>213</v>
      </c>
      <c r="G65" s="87" t="s">
        <v>226</v>
      </c>
      <c r="H65" s="87" t="str">
        <f t="shared" si="1"/>
        <v>PS1PI2</v>
      </c>
      <c r="I65" s="87"/>
      <c r="J65" s="87"/>
      <c r="K65" s="80"/>
      <c r="L65" s="80"/>
      <c r="M65" s="265"/>
      <c r="N65" s="96"/>
      <c r="O65" s="253"/>
      <c r="P65" s="249"/>
      <c r="Q65" s="249"/>
      <c r="R65" s="253"/>
      <c r="S65" s="249"/>
      <c r="T65" s="249"/>
      <c r="U65" s="249"/>
      <c r="V65" s="249"/>
      <c r="W65" s="249"/>
      <c r="X65" s="249"/>
      <c r="Y65" s="249"/>
      <c r="Z65" s="253"/>
      <c r="AA65" s="249"/>
    </row>
    <row r="66" spans="1:27" s="229" customFormat="1" x14ac:dyDescent="0.3">
      <c r="A66" s="227"/>
      <c r="B66" s="80"/>
      <c r="C66" s="274"/>
      <c r="D66" s="247"/>
      <c r="E66" s="80"/>
      <c r="F66" s="80"/>
      <c r="G66" s="87"/>
      <c r="H66" s="87" t="str">
        <f t="shared" si="1"/>
        <v/>
      </c>
      <c r="I66" s="87"/>
      <c r="J66" s="87"/>
      <c r="K66" s="80"/>
      <c r="L66" s="80"/>
      <c r="M66" s="265"/>
      <c r="N66" s="96"/>
      <c r="O66" s="253"/>
      <c r="P66" s="249"/>
      <c r="Q66" s="249"/>
      <c r="R66" s="253"/>
      <c r="S66" s="249"/>
      <c r="T66" s="249"/>
      <c r="U66" s="249"/>
      <c r="V66" s="249"/>
      <c r="W66" s="249"/>
      <c r="X66" s="249"/>
      <c r="Y66" s="249"/>
      <c r="Z66" s="253"/>
      <c r="AA66" s="249"/>
    </row>
    <row r="67" spans="1:27" s="229" customFormat="1" x14ac:dyDescent="0.3">
      <c r="A67" s="227"/>
      <c r="B67" s="283" t="s">
        <v>546</v>
      </c>
      <c r="C67" s="279" t="s">
        <v>547</v>
      </c>
      <c r="D67" s="247"/>
      <c r="E67" s="80"/>
      <c r="F67" s="80"/>
      <c r="G67" s="87"/>
      <c r="H67" s="87" t="str">
        <f t="shared" si="1"/>
        <v/>
      </c>
      <c r="I67" s="87"/>
      <c r="J67" s="87"/>
      <c r="K67" s="80"/>
      <c r="L67" s="80"/>
      <c r="M67" s="265"/>
      <c r="N67" s="96"/>
      <c r="O67" s="253"/>
      <c r="P67" s="249"/>
      <c r="Q67" s="249"/>
      <c r="R67" s="253"/>
      <c r="S67" s="249"/>
      <c r="T67" s="249"/>
      <c r="U67" s="249"/>
      <c r="V67" s="249"/>
      <c r="W67" s="249"/>
      <c r="X67" s="249"/>
      <c r="Y67" s="249"/>
      <c r="Z67" s="253"/>
      <c r="AA67" s="249"/>
    </row>
    <row r="68" spans="1:27" s="229" customFormat="1" x14ac:dyDescent="0.3">
      <c r="A68" s="227"/>
      <c r="B68" s="80" t="s">
        <v>546</v>
      </c>
      <c r="C68" s="247" t="s">
        <v>404</v>
      </c>
      <c r="D68" s="247"/>
      <c r="E68" s="80" t="s">
        <v>546</v>
      </c>
      <c r="F68" s="80" t="s">
        <v>273</v>
      </c>
      <c r="G68" s="87" t="s">
        <v>224</v>
      </c>
      <c r="H68" s="87" t="str">
        <f t="shared" si="1"/>
        <v>MT1AG1</v>
      </c>
      <c r="I68" s="87"/>
      <c r="J68" s="87"/>
      <c r="K68" s="80"/>
      <c r="L68" s="80"/>
      <c r="M68" s="265"/>
      <c r="N68" s="96"/>
      <c r="O68" s="253"/>
      <c r="P68" s="249"/>
      <c r="Q68" s="249"/>
      <c r="R68" s="253"/>
      <c r="S68" s="249"/>
      <c r="T68" s="249"/>
      <c r="U68" s="249"/>
      <c r="V68" s="249"/>
      <c r="W68" s="249"/>
      <c r="X68" s="249"/>
      <c r="Y68" s="249"/>
      <c r="Z68" s="253"/>
      <c r="AA68" s="249"/>
    </row>
    <row r="69" spans="1:27" s="229" customFormat="1" x14ac:dyDescent="0.3">
      <c r="A69" s="227"/>
      <c r="B69" s="80" t="s">
        <v>546</v>
      </c>
      <c r="C69" s="274" t="s">
        <v>388</v>
      </c>
      <c r="D69" s="247" t="s">
        <v>573</v>
      </c>
      <c r="E69" s="80" t="s">
        <v>546</v>
      </c>
      <c r="F69" s="80" t="s">
        <v>574</v>
      </c>
      <c r="G69" s="87" t="s">
        <v>384</v>
      </c>
      <c r="H69" s="87" t="str">
        <f t="shared" si="1"/>
        <v>MT1AG1M1</v>
      </c>
      <c r="I69" s="87"/>
      <c r="J69" s="87"/>
      <c r="K69" s="80"/>
      <c r="L69" s="80"/>
      <c r="M69" s="265"/>
      <c r="N69" s="96"/>
      <c r="O69" s="253"/>
      <c r="P69" s="249"/>
      <c r="Q69" s="249"/>
      <c r="R69" s="253"/>
      <c r="S69" s="249"/>
      <c r="T69" s="249"/>
      <c r="U69" s="249"/>
      <c r="V69" s="249"/>
      <c r="W69" s="249"/>
      <c r="X69" s="249"/>
      <c r="Y69" s="249"/>
      <c r="Z69" s="253"/>
      <c r="AA69" s="249"/>
    </row>
    <row r="70" spans="1:27" s="229" customFormat="1" x14ac:dyDescent="0.3">
      <c r="A70" s="227"/>
      <c r="B70" s="80" t="s">
        <v>546</v>
      </c>
      <c r="C70" s="247" t="s">
        <v>404</v>
      </c>
      <c r="D70" s="247"/>
      <c r="E70" s="80" t="s">
        <v>546</v>
      </c>
      <c r="F70" s="80" t="s">
        <v>273</v>
      </c>
      <c r="G70" s="87" t="s">
        <v>226</v>
      </c>
      <c r="H70" s="87" t="str">
        <f t="shared" si="1"/>
        <v>MT1AG2</v>
      </c>
      <c r="I70" s="87"/>
      <c r="J70" s="87"/>
      <c r="K70" s="80"/>
      <c r="L70" s="80"/>
      <c r="M70" s="265"/>
      <c r="N70" s="96"/>
      <c r="O70" s="253"/>
      <c r="P70" s="249"/>
      <c r="Q70" s="249"/>
      <c r="R70" s="253"/>
      <c r="S70" s="249"/>
      <c r="T70" s="249"/>
      <c r="U70" s="249"/>
      <c r="V70" s="249"/>
      <c r="W70" s="249"/>
      <c r="X70" s="249"/>
      <c r="Y70" s="249"/>
      <c r="Z70" s="253"/>
      <c r="AA70" s="249"/>
    </row>
    <row r="71" spans="1:27" s="229" customFormat="1" x14ac:dyDescent="0.3">
      <c r="A71" s="227"/>
      <c r="B71" s="80" t="s">
        <v>546</v>
      </c>
      <c r="C71" s="274" t="s">
        <v>388</v>
      </c>
      <c r="D71" s="247" t="s">
        <v>573</v>
      </c>
      <c r="E71" s="80" t="s">
        <v>546</v>
      </c>
      <c r="F71" s="80" t="s">
        <v>575</v>
      </c>
      <c r="G71" s="87" t="s">
        <v>384</v>
      </c>
      <c r="H71" s="87" t="str">
        <f t="shared" si="1"/>
        <v>MT1AG2M1</v>
      </c>
      <c r="I71" s="87"/>
      <c r="J71" s="87"/>
      <c r="K71" s="80"/>
      <c r="L71" s="80"/>
      <c r="M71" s="265"/>
      <c r="N71" s="96"/>
      <c r="O71" s="253"/>
      <c r="P71" s="249"/>
      <c r="Q71" s="249"/>
      <c r="R71" s="253"/>
      <c r="S71" s="249"/>
      <c r="T71" s="249"/>
      <c r="U71" s="249"/>
      <c r="V71" s="249"/>
      <c r="W71" s="249"/>
      <c r="X71" s="249"/>
      <c r="Y71" s="249"/>
      <c r="Z71" s="253"/>
      <c r="AA71" s="249"/>
    </row>
    <row r="72" spans="1:27" s="229" customFormat="1" x14ac:dyDescent="0.3">
      <c r="A72" s="227"/>
      <c r="B72" s="80" t="s">
        <v>546</v>
      </c>
      <c r="C72" s="247" t="s">
        <v>404</v>
      </c>
      <c r="D72" s="247"/>
      <c r="E72" s="80" t="s">
        <v>546</v>
      </c>
      <c r="F72" s="80" t="s">
        <v>273</v>
      </c>
      <c r="G72" s="87" t="s">
        <v>249</v>
      </c>
      <c r="H72" s="87" t="str">
        <f t="shared" si="1"/>
        <v>MT1AG3</v>
      </c>
      <c r="I72" s="87"/>
      <c r="J72" s="87"/>
      <c r="K72" s="80"/>
      <c r="L72" s="80"/>
      <c r="M72" s="265"/>
      <c r="N72" s="96"/>
      <c r="O72" s="253"/>
      <c r="P72" s="249"/>
      <c r="Q72" s="249"/>
      <c r="R72" s="253"/>
      <c r="S72" s="249"/>
      <c r="T72" s="249"/>
      <c r="U72" s="249"/>
      <c r="V72" s="249"/>
      <c r="W72" s="249"/>
      <c r="X72" s="249"/>
      <c r="Y72" s="249"/>
      <c r="Z72" s="253"/>
      <c r="AA72" s="249"/>
    </row>
    <row r="73" spans="1:27" s="229" customFormat="1" x14ac:dyDescent="0.3">
      <c r="A73" s="227"/>
      <c r="B73" s="80" t="s">
        <v>546</v>
      </c>
      <c r="C73" s="274" t="s">
        <v>388</v>
      </c>
      <c r="D73" s="247" t="s">
        <v>573</v>
      </c>
      <c r="E73" s="80" t="s">
        <v>546</v>
      </c>
      <c r="F73" s="80" t="s">
        <v>576</v>
      </c>
      <c r="G73" s="87" t="s">
        <v>384</v>
      </c>
      <c r="H73" s="87" t="str">
        <f t="shared" si="1"/>
        <v>MT1AG3M1</v>
      </c>
      <c r="I73" s="87"/>
      <c r="J73" s="87"/>
      <c r="K73" s="80"/>
      <c r="L73" s="80"/>
      <c r="M73" s="265"/>
      <c r="N73" s="96"/>
      <c r="O73" s="253"/>
      <c r="P73" s="249"/>
      <c r="Q73" s="249"/>
      <c r="R73" s="253"/>
      <c r="S73" s="249"/>
      <c r="T73" s="249"/>
      <c r="U73" s="249"/>
      <c r="V73" s="249"/>
      <c r="W73" s="249"/>
      <c r="X73" s="249"/>
      <c r="Y73" s="249"/>
      <c r="Z73" s="253"/>
      <c r="AA73" s="249"/>
    </row>
    <row r="74" spans="1:27" s="229" customFormat="1" x14ac:dyDescent="0.3">
      <c r="A74" s="227"/>
      <c r="B74" s="80" t="s">
        <v>546</v>
      </c>
      <c r="C74" s="247" t="s">
        <v>392</v>
      </c>
      <c r="D74" s="247" t="s">
        <v>539</v>
      </c>
      <c r="E74" s="80" t="s">
        <v>546</v>
      </c>
      <c r="F74" s="80" t="s">
        <v>214</v>
      </c>
      <c r="G74" s="87" t="s">
        <v>224</v>
      </c>
      <c r="H74" s="87" t="str">
        <f t="shared" si="1"/>
        <v>MT1LT1</v>
      </c>
      <c r="I74" s="87"/>
      <c r="J74" s="87"/>
      <c r="K74" s="80"/>
      <c r="L74" s="80"/>
      <c r="M74" s="265"/>
      <c r="N74" s="96"/>
      <c r="O74" s="253"/>
      <c r="P74" s="249"/>
      <c r="Q74" s="249"/>
      <c r="R74" s="253"/>
      <c r="S74" s="249"/>
      <c r="T74" s="249"/>
      <c r="U74" s="249"/>
      <c r="V74" s="249"/>
      <c r="W74" s="249"/>
      <c r="X74" s="249"/>
      <c r="Y74" s="249"/>
      <c r="Z74" s="253"/>
      <c r="AA74" s="249"/>
    </row>
    <row r="75" spans="1:27" s="229" customFormat="1" x14ac:dyDescent="0.3">
      <c r="A75" s="227"/>
      <c r="B75" s="80" t="s">
        <v>546</v>
      </c>
      <c r="C75" s="247" t="s">
        <v>391</v>
      </c>
      <c r="D75" s="247"/>
      <c r="E75" s="80" t="s">
        <v>546</v>
      </c>
      <c r="F75" s="80" t="s">
        <v>209</v>
      </c>
      <c r="G75" s="87" t="s">
        <v>224</v>
      </c>
      <c r="H75" s="87" t="str">
        <f t="shared" si="1"/>
        <v>MT1LS1</v>
      </c>
      <c r="I75" s="87"/>
      <c r="J75" s="87"/>
      <c r="K75" s="80"/>
      <c r="L75" s="80"/>
      <c r="M75" s="265"/>
      <c r="N75" s="96"/>
      <c r="O75" s="253"/>
      <c r="P75" s="249"/>
      <c r="Q75" s="249"/>
      <c r="R75" s="253"/>
      <c r="S75" s="249"/>
      <c r="T75" s="249"/>
      <c r="U75" s="249"/>
      <c r="V75" s="249"/>
      <c r="W75" s="249"/>
      <c r="X75" s="249"/>
      <c r="Y75" s="249"/>
      <c r="Z75" s="253"/>
      <c r="AA75" s="249"/>
    </row>
    <row r="76" spans="1:27" s="229" customFormat="1" x14ac:dyDescent="0.3">
      <c r="A76" s="227"/>
      <c r="B76" s="80" t="s">
        <v>546</v>
      </c>
      <c r="C76" s="247" t="s">
        <v>418</v>
      </c>
      <c r="D76" s="247" t="s">
        <v>586</v>
      </c>
      <c r="E76" s="80" t="s">
        <v>546</v>
      </c>
      <c r="F76" s="80" t="s">
        <v>220</v>
      </c>
      <c r="G76" s="87" t="s">
        <v>221</v>
      </c>
      <c r="H76" s="87" t="str">
        <f t="shared" si="1"/>
        <v>MT1HV01</v>
      </c>
      <c r="I76" s="87"/>
      <c r="J76" s="87"/>
      <c r="K76" s="80"/>
      <c r="L76" s="80"/>
      <c r="M76" s="265"/>
      <c r="N76" s="96"/>
      <c r="O76" s="253"/>
      <c r="P76" s="249"/>
      <c r="Q76" s="249"/>
      <c r="R76" s="253"/>
      <c r="S76" s="249"/>
      <c r="T76" s="249"/>
      <c r="U76" s="249"/>
      <c r="V76" s="249"/>
      <c r="W76" s="249"/>
      <c r="X76" s="249"/>
      <c r="Y76" s="249"/>
      <c r="Z76" s="253"/>
      <c r="AA76" s="249"/>
    </row>
    <row r="77" spans="1:27" s="229" customFormat="1" x14ac:dyDescent="0.3">
      <c r="A77" s="227"/>
      <c r="B77" s="80" t="s">
        <v>546</v>
      </c>
      <c r="C77" s="247" t="s">
        <v>390</v>
      </c>
      <c r="D77" s="247" t="s">
        <v>586</v>
      </c>
      <c r="E77" s="80" t="s">
        <v>546</v>
      </c>
      <c r="F77" s="80" t="s">
        <v>220</v>
      </c>
      <c r="G77" s="87" t="s">
        <v>229</v>
      </c>
      <c r="H77" s="87" t="str">
        <f t="shared" si="1"/>
        <v>MT1HV02</v>
      </c>
      <c r="I77" s="87" t="s">
        <v>401</v>
      </c>
      <c r="J77" s="87" t="s">
        <v>399</v>
      </c>
      <c r="K77" s="80"/>
      <c r="L77" s="80"/>
      <c r="M77" s="265"/>
      <c r="N77" s="96"/>
      <c r="O77" s="253"/>
      <c r="P77" s="249"/>
      <c r="Q77" s="249"/>
      <c r="R77" s="253"/>
      <c r="S77" s="249"/>
      <c r="T77" s="249"/>
      <c r="U77" s="249"/>
      <c r="V77" s="249"/>
      <c r="W77" s="249"/>
      <c r="X77" s="249"/>
      <c r="Y77" s="249"/>
      <c r="Z77" s="253"/>
      <c r="AA77" s="249"/>
    </row>
    <row r="78" spans="1:27" s="229" customFormat="1" x14ac:dyDescent="0.3">
      <c r="A78" s="227"/>
      <c r="B78" s="80" t="s">
        <v>546</v>
      </c>
      <c r="C78" s="247" t="s">
        <v>390</v>
      </c>
      <c r="D78" s="247" t="s">
        <v>586</v>
      </c>
      <c r="E78" s="80" t="s">
        <v>546</v>
      </c>
      <c r="F78" s="80" t="s">
        <v>220</v>
      </c>
      <c r="G78" s="87" t="s">
        <v>230</v>
      </c>
      <c r="H78" s="87" t="str">
        <f t="shared" si="1"/>
        <v>MT1HV03</v>
      </c>
      <c r="I78" s="87" t="s">
        <v>401</v>
      </c>
      <c r="J78" s="87" t="s">
        <v>399</v>
      </c>
      <c r="K78" s="80"/>
      <c r="L78" s="80"/>
      <c r="M78" s="265"/>
      <c r="N78" s="96"/>
      <c r="O78" s="253"/>
      <c r="P78" s="249"/>
      <c r="Q78" s="249"/>
      <c r="R78" s="253"/>
      <c r="S78" s="249"/>
      <c r="T78" s="249"/>
      <c r="U78" s="249"/>
      <c r="V78" s="249"/>
      <c r="W78" s="249"/>
      <c r="X78" s="249"/>
      <c r="Y78" s="249"/>
      <c r="Z78" s="253"/>
      <c r="AA78" s="249"/>
    </row>
    <row r="79" spans="1:27" s="229" customFormat="1" x14ac:dyDescent="0.3">
      <c r="A79" s="227"/>
      <c r="B79" s="80" t="s">
        <v>546</v>
      </c>
      <c r="C79" s="247" t="s">
        <v>390</v>
      </c>
      <c r="D79" s="247" t="s">
        <v>586</v>
      </c>
      <c r="E79" s="80" t="s">
        <v>546</v>
      </c>
      <c r="F79" s="80" t="s">
        <v>220</v>
      </c>
      <c r="G79" s="87" t="s">
        <v>231</v>
      </c>
      <c r="H79" s="87" t="str">
        <f t="shared" si="1"/>
        <v>MT1HV04</v>
      </c>
      <c r="I79" s="87" t="s">
        <v>401</v>
      </c>
      <c r="J79" s="87" t="s">
        <v>399</v>
      </c>
      <c r="K79" s="80"/>
      <c r="L79" s="80"/>
      <c r="M79" s="265"/>
      <c r="N79" s="96"/>
      <c r="O79" s="253"/>
      <c r="P79" s="249"/>
      <c r="Q79" s="249"/>
      <c r="R79" s="253"/>
      <c r="S79" s="249"/>
      <c r="T79" s="249"/>
      <c r="U79" s="249"/>
      <c r="V79" s="249"/>
      <c r="W79" s="249"/>
      <c r="X79" s="249"/>
      <c r="Y79" s="249"/>
      <c r="Z79" s="253"/>
      <c r="AA79" s="249"/>
    </row>
    <row r="80" spans="1:27" s="229" customFormat="1" x14ac:dyDescent="0.3">
      <c r="A80" s="227"/>
      <c r="B80" s="80" t="s">
        <v>546</v>
      </c>
      <c r="C80" s="247" t="s">
        <v>390</v>
      </c>
      <c r="D80" s="247" t="s">
        <v>586</v>
      </c>
      <c r="E80" s="80" t="s">
        <v>546</v>
      </c>
      <c r="F80" s="80" t="s">
        <v>220</v>
      </c>
      <c r="G80" s="87" t="s">
        <v>232</v>
      </c>
      <c r="H80" s="87" t="str">
        <f t="shared" si="1"/>
        <v>MT1HV05</v>
      </c>
      <c r="I80" s="87" t="s">
        <v>401</v>
      </c>
      <c r="J80" s="87" t="s">
        <v>399</v>
      </c>
      <c r="K80" s="80"/>
      <c r="L80" s="80"/>
      <c r="M80" s="265"/>
      <c r="N80" s="96"/>
      <c r="O80" s="253"/>
      <c r="P80" s="249"/>
      <c r="Q80" s="249"/>
      <c r="R80" s="253"/>
      <c r="S80" s="249"/>
      <c r="T80" s="249"/>
      <c r="U80" s="249"/>
      <c r="V80" s="249"/>
      <c r="W80" s="249"/>
      <c r="X80" s="249"/>
      <c r="Y80" s="249"/>
      <c r="Z80" s="253"/>
      <c r="AA80" s="249"/>
    </row>
    <row r="81" spans="1:27" s="229" customFormat="1" x14ac:dyDescent="0.3">
      <c r="A81" s="227"/>
      <c r="B81" s="80"/>
      <c r="C81" s="274"/>
      <c r="D81" s="247"/>
      <c r="E81" s="80"/>
      <c r="F81" s="80"/>
      <c r="G81" s="87"/>
      <c r="H81" s="87"/>
      <c r="I81" s="87"/>
      <c r="J81" s="87"/>
      <c r="K81" s="80"/>
      <c r="L81" s="80"/>
      <c r="M81" s="265"/>
      <c r="N81" s="96"/>
      <c r="O81" s="253"/>
      <c r="P81" s="249"/>
      <c r="Q81" s="249"/>
      <c r="R81" s="253"/>
      <c r="S81" s="249"/>
      <c r="T81" s="249"/>
      <c r="U81" s="249"/>
      <c r="V81" s="249"/>
      <c r="W81" s="249"/>
      <c r="X81" s="249"/>
      <c r="Y81" s="249"/>
      <c r="Z81" s="253"/>
      <c r="AA81" s="249"/>
    </row>
    <row r="82" spans="1:27" s="229" customFormat="1" x14ac:dyDescent="0.3">
      <c r="A82" s="227"/>
      <c r="B82" s="283" t="s">
        <v>548</v>
      </c>
      <c r="C82" s="279" t="s">
        <v>547</v>
      </c>
      <c r="D82" s="247"/>
      <c r="E82" s="80"/>
      <c r="F82" s="80"/>
      <c r="G82" s="87"/>
      <c r="H82" s="87" t="str">
        <f t="shared" ref="H82:H95" si="4">E82&amp;F82&amp;G82</f>
        <v/>
      </c>
      <c r="I82" s="87"/>
      <c r="J82" s="87"/>
      <c r="K82" s="80"/>
      <c r="L82" s="80"/>
      <c r="M82" s="265"/>
      <c r="N82" s="96"/>
      <c r="O82" s="253"/>
      <c r="P82" s="249"/>
      <c r="Q82" s="249"/>
      <c r="R82" s="253"/>
      <c r="S82" s="249"/>
      <c r="T82" s="249"/>
      <c r="U82" s="249"/>
      <c r="V82" s="249"/>
      <c r="W82" s="249"/>
      <c r="X82" s="249"/>
      <c r="Y82" s="249"/>
      <c r="Z82" s="253"/>
      <c r="AA82" s="249"/>
    </row>
    <row r="83" spans="1:27" s="229" customFormat="1" x14ac:dyDescent="0.3">
      <c r="A83" s="227"/>
      <c r="B83" s="80" t="s">
        <v>548</v>
      </c>
      <c r="C83" s="247" t="s">
        <v>404</v>
      </c>
      <c r="D83" s="247"/>
      <c r="E83" s="80" t="s">
        <v>548</v>
      </c>
      <c r="F83" s="80" t="s">
        <v>273</v>
      </c>
      <c r="G83" s="87" t="s">
        <v>224</v>
      </c>
      <c r="H83" s="87" t="str">
        <f t="shared" si="4"/>
        <v>MT2AG1</v>
      </c>
      <c r="I83" s="87"/>
      <c r="J83" s="87"/>
      <c r="K83" s="80"/>
      <c r="L83" s="80"/>
      <c r="M83" s="265"/>
      <c r="N83" s="96"/>
      <c r="O83" s="253"/>
      <c r="P83" s="249"/>
      <c r="Q83" s="249"/>
      <c r="R83" s="253"/>
      <c r="S83" s="249"/>
      <c r="T83" s="249"/>
      <c r="U83" s="249"/>
      <c r="V83" s="249"/>
      <c r="W83" s="249"/>
      <c r="X83" s="249"/>
      <c r="Y83" s="249"/>
      <c r="Z83" s="253"/>
      <c r="AA83" s="249"/>
    </row>
    <row r="84" spans="1:27" s="229" customFormat="1" x14ac:dyDescent="0.3">
      <c r="A84" s="227"/>
      <c r="B84" s="80" t="s">
        <v>548</v>
      </c>
      <c r="C84" s="274" t="s">
        <v>388</v>
      </c>
      <c r="D84" s="247" t="s">
        <v>573</v>
      </c>
      <c r="E84" s="80" t="s">
        <v>548</v>
      </c>
      <c r="F84" s="80" t="s">
        <v>574</v>
      </c>
      <c r="G84" s="87" t="s">
        <v>384</v>
      </c>
      <c r="H84" s="87" t="str">
        <f t="shared" si="4"/>
        <v>MT2AG1M1</v>
      </c>
      <c r="I84" s="87"/>
      <c r="J84" s="87"/>
      <c r="K84" s="80"/>
      <c r="L84" s="80"/>
      <c r="M84" s="265"/>
      <c r="N84" s="96"/>
      <c r="O84" s="253"/>
      <c r="P84" s="249"/>
      <c r="Q84" s="249"/>
      <c r="R84" s="253"/>
      <c r="S84" s="249"/>
      <c r="T84" s="249"/>
      <c r="U84" s="249"/>
      <c r="V84" s="249"/>
      <c r="W84" s="249"/>
      <c r="X84" s="249"/>
      <c r="Y84" s="249"/>
      <c r="Z84" s="253"/>
      <c r="AA84" s="249"/>
    </row>
    <row r="85" spans="1:27" s="229" customFormat="1" x14ac:dyDescent="0.3">
      <c r="A85" s="227"/>
      <c r="B85" s="80" t="s">
        <v>548</v>
      </c>
      <c r="C85" s="247" t="s">
        <v>404</v>
      </c>
      <c r="D85" s="247"/>
      <c r="E85" s="80" t="s">
        <v>548</v>
      </c>
      <c r="F85" s="80" t="s">
        <v>273</v>
      </c>
      <c r="G85" s="87" t="s">
        <v>226</v>
      </c>
      <c r="H85" s="87" t="str">
        <f t="shared" si="4"/>
        <v>MT2AG2</v>
      </c>
      <c r="I85" s="87"/>
      <c r="J85" s="87"/>
      <c r="K85" s="80"/>
      <c r="L85" s="80"/>
      <c r="M85" s="265"/>
      <c r="N85" s="96"/>
      <c r="O85" s="253"/>
      <c r="P85" s="249"/>
      <c r="Q85" s="249"/>
      <c r="R85" s="253"/>
      <c r="S85" s="249"/>
      <c r="T85" s="249"/>
      <c r="U85" s="249"/>
      <c r="V85" s="249"/>
      <c r="W85" s="249"/>
      <c r="X85" s="249"/>
      <c r="Y85" s="249"/>
      <c r="Z85" s="253"/>
      <c r="AA85" s="249"/>
    </row>
    <row r="86" spans="1:27" s="229" customFormat="1" x14ac:dyDescent="0.3">
      <c r="A86" s="227"/>
      <c r="B86" s="80" t="s">
        <v>548</v>
      </c>
      <c r="C86" s="274" t="s">
        <v>388</v>
      </c>
      <c r="D86" s="247" t="s">
        <v>573</v>
      </c>
      <c r="E86" s="80" t="s">
        <v>548</v>
      </c>
      <c r="F86" s="80" t="s">
        <v>575</v>
      </c>
      <c r="G86" s="87" t="s">
        <v>384</v>
      </c>
      <c r="H86" s="87" t="str">
        <f t="shared" si="4"/>
        <v>MT2AG2M1</v>
      </c>
      <c r="I86" s="87"/>
      <c r="J86" s="87"/>
      <c r="K86" s="80"/>
      <c r="L86" s="80"/>
      <c r="M86" s="265"/>
      <c r="N86" s="96"/>
      <c r="O86" s="253"/>
      <c r="P86" s="249"/>
      <c r="Q86" s="249"/>
      <c r="R86" s="253"/>
      <c r="S86" s="249"/>
      <c r="T86" s="249"/>
      <c r="U86" s="249"/>
      <c r="V86" s="249"/>
      <c r="W86" s="249"/>
      <c r="X86" s="249"/>
      <c r="Y86" s="249"/>
      <c r="Z86" s="253"/>
      <c r="AA86" s="249"/>
    </row>
    <row r="87" spans="1:27" s="229" customFormat="1" x14ac:dyDescent="0.3">
      <c r="A87" s="227"/>
      <c r="B87" s="80" t="s">
        <v>548</v>
      </c>
      <c r="C87" s="247" t="s">
        <v>404</v>
      </c>
      <c r="D87" s="247"/>
      <c r="E87" s="80" t="s">
        <v>548</v>
      </c>
      <c r="F87" s="80" t="s">
        <v>273</v>
      </c>
      <c r="G87" s="87" t="s">
        <v>249</v>
      </c>
      <c r="H87" s="87" t="str">
        <f t="shared" si="4"/>
        <v>MT2AG3</v>
      </c>
      <c r="I87" s="87"/>
      <c r="J87" s="87"/>
      <c r="K87" s="80"/>
      <c r="L87" s="80"/>
      <c r="M87" s="265"/>
      <c r="N87" s="96"/>
      <c r="O87" s="253"/>
      <c r="P87" s="249"/>
      <c r="Q87" s="249"/>
      <c r="R87" s="253"/>
      <c r="S87" s="249"/>
      <c r="T87" s="249"/>
      <c r="U87" s="249"/>
      <c r="V87" s="249"/>
      <c r="W87" s="249"/>
      <c r="X87" s="249"/>
      <c r="Y87" s="249"/>
      <c r="Z87" s="253"/>
      <c r="AA87" s="249"/>
    </row>
    <row r="88" spans="1:27" s="229" customFormat="1" x14ac:dyDescent="0.3">
      <c r="A88" s="227"/>
      <c r="B88" s="80" t="s">
        <v>548</v>
      </c>
      <c r="C88" s="274" t="s">
        <v>388</v>
      </c>
      <c r="D88" s="247" t="s">
        <v>573</v>
      </c>
      <c r="E88" s="80" t="s">
        <v>548</v>
      </c>
      <c r="F88" s="80" t="s">
        <v>576</v>
      </c>
      <c r="G88" s="87" t="s">
        <v>384</v>
      </c>
      <c r="H88" s="87" t="str">
        <f t="shared" si="4"/>
        <v>MT2AG3M1</v>
      </c>
      <c r="I88" s="87"/>
      <c r="J88" s="87"/>
      <c r="K88" s="80"/>
      <c r="L88" s="80"/>
      <c r="M88" s="265"/>
      <c r="N88" s="96"/>
      <c r="O88" s="253"/>
      <c r="P88" s="249"/>
      <c r="Q88" s="249"/>
      <c r="R88" s="253"/>
      <c r="S88" s="249"/>
      <c r="T88" s="249"/>
      <c r="U88" s="249"/>
      <c r="V88" s="249"/>
      <c r="W88" s="249"/>
      <c r="X88" s="249"/>
      <c r="Y88" s="249"/>
      <c r="Z88" s="253"/>
      <c r="AA88" s="249"/>
    </row>
    <row r="89" spans="1:27" s="229" customFormat="1" x14ac:dyDescent="0.3">
      <c r="A89" s="227"/>
      <c r="B89" s="80" t="s">
        <v>548</v>
      </c>
      <c r="C89" s="247" t="s">
        <v>392</v>
      </c>
      <c r="D89" s="247" t="s">
        <v>539</v>
      </c>
      <c r="E89" s="80" t="s">
        <v>548</v>
      </c>
      <c r="F89" s="80" t="s">
        <v>214</v>
      </c>
      <c r="G89" s="87" t="s">
        <v>224</v>
      </c>
      <c r="H89" s="87" t="str">
        <f t="shared" si="4"/>
        <v>MT2LT1</v>
      </c>
      <c r="I89" s="87"/>
      <c r="J89" s="87"/>
      <c r="K89" s="80"/>
      <c r="L89" s="80"/>
      <c r="M89" s="265"/>
      <c r="N89" s="96"/>
      <c r="O89" s="253"/>
      <c r="P89" s="249"/>
      <c r="Q89" s="249"/>
      <c r="R89" s="253"/>
      <c r="S89" s="249"/>
      <c r="T89" s="249"/>
      <c r="U89" s="249"/>
      <c r="V89" s="249"/>
      <c r="W89" s="249"/>
      <c r="X89" s="249"/>
      <c r="Y89" s="249"/>
      <c r="Z89" s="253"/>
      <c r="AA89" s="249"/>
    </row>
    <row r="90" spans="1:27" s="229" customFormat="1" x14ac:dyDescent="0.3">
      <c r="A90" s="227"/>
      <c r="B90" s="80" t="s">
        <v>548</v>
      </c>
      <c r="C90" s="247" t="s">
        <v>391</v>
      </c>
      <c r="D90" s="247"/>
      <c r="E90" s="80" t="s">
        <v>548</v>
      </c>
      <c r="F90" s="80" t="s">
        <v>209</v>
      </c>
      <c r="G90" s="87" t="s">
        <v>224</v>
      </c>
      <c r="H90" s="87" t="str">
        <f t="shared" si="4"/>
        <v>MT2LS1</v>
      </c>
      <c r="I90" s="87"/>
      <c r="J90" s="87"/>
      <c r="K90" s="80"/>
      <c r="L90" s="80"/>
      <c r="M90" s="265"/>
      <c r="N90" s="96"/>
      <c r="O90" s="253"/>
      <c r="P90" s="249"/>
      <c r="Q90" s="249"/>
      <c r="R90" s="253"/>
      <c r="S90" s="249"/>
      <c r="T90" s="249"/>
      <c r="U90" s="249"/>
      <c r="V90" s="249"/>
      <c r="W90" s="249"/>
      <c r="X90" s="249"/>
      <c r="Y90" s="249"/>
      <c r="Z90" s="253"/>
      <c r="AA90" s="249"/>
    </row>
    <row r="91" spans="1:27" s="229" customFormat="1" x14ac:dyDescent="0.3">
      <c r="A91" s="227"/>
      <c r="B91" s="80" t="s">
        <v>548</v>
      </c>
      <c r="C91" s="247" t="s">
        <v>418</v>
      </c>
      <c r="D91" s="247" t="s">
        <v>586</v>
      </c>
      <c r="E91" s="80" t="s">
        <v>548</v>
      </c>
      <c r="F91" s="80" t="s">
        <v>220</v>
      </c>
      <c r="G91" s="87" t="s">
        <v>221</v>
      </c>
      <c r="H91" s="87" t="str">
        <f t="shared" si="4"/>
        <v>MT2HV01</v>
      </c>
      <c r="I91" s="87"/>
      <c r="J91" s="87"/>
      <c r="K91" s="80"/>
      <c r="L91" s="80"/>
      <c r="M91" s="265"/>
      <c r="N91" s="96"/>
      <c r="O91" s="253"/>
      <c r="P91" s="249"/>
      <c r="Q91" s="249"/>
      <c r="R91" s="253"/>
      <c r="S91" s="249"/>
      <c r="T91" s="249"/>
      <c r="U91" s="249"/>
      <c r="V91" s="249"/>
      <c r="W91" s="249"/>
      <c r="X91" s="249"/>
      <c r="Y91" s="249"/>
      <c r="Z91" s="253"/>
      <c r="AA91" s="249"/>
    </row>
    <row r="92" spans="1:27" s="229" customFormat="1" x14ac:dyDescent="0.3">
      <c r="A92" s="227"/>
      <c r="B92" s="80" t="s">
        <v>548</v>
      </c>
      <c r="C92" s="247" t="s">
        <v>390</v>
      </c>
      <c r="D92" s="247" t="s">
        <v>586</v>
      </c>
      <c r="E92" s="80" t="s">
        <v>548</v>
      </c>
      <c r="F92" s="80" t="s">
        <v>220</v>
      </c>
      <c r="G92" s="87" t="s">
        <v>229</v>
      </c>
      <c r="H92" s="87" t="str">
        <f t="shared" si="4"/>
        <v>MT2HV02</v>
      </c>
      <c r="I92" s="87" t="s">
        <v>401</v>
      </c>
      <c r="J92" s="87" t="s">
        <v>399</v>
      </c>
      <c r="K92" s="80"/>
      <c r="L92" s="80"/>
      <c r="M92" s="265"/>
      <c r="N92" s="96"/>
      <c r="O92" s="253"/>
      <c r="P92" s="249"/>
      <c r="Q92" s="249"/>
      <c r="R92" s="253"/>
      <c r="S92" s="249"/>
      <c r="T92" s="249"/>
      <c r="U92" s="249"/>
      <c r="V92" s="249"/>
      <c r="W92" s="249"/>
      <c r="X92" s="249"/>
      <c r="Y92" s="249"/>
      <c r="Z92" s="253"/>
      <c r="AA92" s="249"/>
    </row>
    <row r="93" spans="1:27" s="229" customFormat="1" x14ac:dyDescent="0.3">
      <c r="A93" s="227"/>
      <c r="B93" s="80" t="s">
        <v>548</v>
      </c>
      <c r="C93" s="247" t="s">
        <v>390</v>
      </c>
      <c r="D93" s="247" t="s">
        <v>586</v>
      </c>
      <c r="E93" s="80" t="s">
        <v>548</v>
      </c>
      <c r="F93" s="80" t="s">
        <v>220</v>
      </c>
      <c r="G93" s="87" t="s">
        <v>230</v>
      </c>
      <c r="H93" s="87" t="str">
        <f t="shared" si="4"/>
        <v>MT2HV03</v>
      </c>
      <c r="I93" s="87" t="s">
        <v>401</v>
      </c>
      <c r="J93" s="87" t="s">
        <v>399</v>
      </c>
      <c r="K93" s="80"/>
      <c r="L93" s="80"/>
      <c r="M93" s="265"/>
      <c r="N93" s="96"/>
      <c r="O93" s="253"/>
      <c r="P93" s="249"/>
      <c r="Q93" s="249"/>
      <c r="R93" s="253"/>
      <c r="S93" s="249"/>
      <c r="T93" s="249"/>
      <c r="U93" s="249"/>
      <c r="V93" s="249"/>
      <c r="W93" s="249"/>
      <c r="X93" s="249"/>
      <c r="Y93" s="249"/>
      <c r="Z93" s="253"/>
      <c r="AA93" s="249"/>
    </row>
    <row r="94" spans="1:27" s="229" customFormat="1" x14ac:dyDescent="0.3">
      <c r="A94" s="227"/>
      <c r="B94" s="80" t="s">
        <v>548</v>
      </c>
      <c r="C94" s="247" t="s">
        <v>390</v>
      </c>
      <c r="D94" s="247" t="s">
        <v>586</v>
      </c>
      <c r="E94" s="80" t="s">
        <v>548</v>
      </c>
      <c r="F94" s="80" t="s">
        <v>220</v>
      </c>
      <c r="G94" s="87" t="s">
        <v>231</v>
      </c>
      <c r="H94" s="87" t="str">
        <f t="shared" si="4"/>
        <v>MT2HV04</v>
      </c>
      <c r="I94" s="87" t="s">
        <v>401</v>
      </c>
      <c r="J94" s="87" t="s">
        <v>399</v>
      </c>
      <c r="K94" s="80"/>
      <c r="L94" s="80"/>
      <c r="M94" s="265"/>
      <c r="N94" s="96"/>
      <c r="O94" s="253"/>
      <c r="P94" s="249"/>
      <c r="Q94" s="249"/>
      <c r="R94" s="253"/>
      <c r="S94" s="249"/>
      <c r="T94" s="249"/>
      <c r="U94" s="249"/>
      <c r="V94" s="249"/>
      <c r="W94" s="249"/>
      <c r="X94" s="249"/>
      <c r="Y94" s="249"/>
      <c r="Z94" s="253"/>
      <c r="AA94" s="249"/>
    </row>
    <row r="95" spans="1:27" s="229" customFormat="1" x14ac:dyDescent="0.3">
      <c r="A95" s="227"/>
      <c r="B95" s="80" t="s">
        <v>548</v>
      </c>
      <c r="C95" s="247" t="s">
        <v>390</v>
      </c>
      <c r="D95" s="247" t="s">
        <v>586</v>
      </c>
      <c r="E95" s="80" t="s">
        <v>548</v>
      </c>
      <c r="F95" s="80" t="s">
        <v>220</v>
      </c>
      <c r="G95" s="87" t="s">
        <v>232</v>
      </c>
      <c r="H95" s="87" t="str">
        <f t="shared" si="4"/>
        <v>MT2HV05</v>
      </c>
      <c r="I95" s="87" t="s">
        <v>401</v>
      </c>
      <c r="J95" s="87" t="s">
        <v>399</v>
      </c>
      <c r="K95" s="80"/>
      <c r="L95" s="80"/>
      <c r="M95" s="265"/>
      <c r="N95" s="96"/>
      <c r="O95" s="253"/>
      <c r="P95" s="249"/>
      <c r="Q95" s="249"/>
      <c r="R95" s="253"/>
      <c r="S95" s="249"/>
      <c r="T95" s="249"/>
      <c r="U95" s="249"/>
      <c r="V95" s="249"/>
      <c r="W95" s="249"/>
      <c r="X95" s="249"/>
      <c r="Y95" s="249"/>
      <c r="Z95" s="253"/>
      <c r="AA95" s="249"/>
    </row>
    <row r="96" spans="1:27" s="229" customFormat="1" x14ac:dyDescent="0.3">
      <c r="A96" s="227"/>
      <c r="B96" s="80"/>
      <c r="C96" s="274"/>
      <c r="D96" s="247"/>
      <c r="E96" s="80"/>
      <c r="F96" s="80"/>
      <c r="G96" s="87"/>
      <c r="H96" s="87"/>
      <c r="I96" s="87"/>
      <c r="J96" s="87"/>
      <c r="K96" s="80"/>
      <c r="L96" s="80"/>
      <c r="M96" s="265"/>
      <c r="N96" s="96"/>
      <c r="O96" s="253"/>
      <c r="P96" s="249"/>
      <c r="Q96" s="249"/>
      <c r="R96" s="253"/>
      <c r="S96" s="249"/>
      <c r="T96" s="249"/>
      <c r="U96" s="249"/>
      <c r="V96" s="249"/>
      <c r="W96" s="249"/>
      <c r="X96" s="249"/>
      <c r="Y96" s="249"/>
      <c r="Z96" s="253"/>
      <c r="AA96" s="249"/>
    </row>
    <row r="97" spans="1:27" s="229" customFormat="1" x14ac:dyDescent="0.3">
      <c r="A97" s="227"/>
      <c r="B97" s="283" t="s">
        <v>550</v>
      </c>
      <c r="C97" s="279" t="s">
        <v>577</v>
      </c>
      <c r="D97" s="247"/>
      <c r="E97" s="80"/>
      <c r="F97" s="80"/>
      <c r="G97" s="87"/>
      <c r="H97" s="87"/>
      <c r="I97" s="87"/>
      <c r="J97" s="87"/>
      <c r="K97" s="80"/>
      <c r="L97" s="80"/>
      <c r="M97" s="265"/>
      <c r="N97" s="96"/>
      <c r="O97" s="253"/>
      <c r="P97" s="249"/>
      <c r="Q97" s="249"/>
      <c r="R97" s="253"/>
      <c r="S97" s="249"/>
      <c r="T97" s="249"/>
      <c r="U97" s="249"/>
      <c r="V97" s="249"/>
      <c r="W97" s="249"/>
      <c r="X97" s="249"/>
      <c r="Y97" s="249"/>
      <c r="Z97" s="253"/>
      <c r="AA97" s="249"/>
    </row>
    <row r="98" spans="1:27" s="229" customFormat="1" x14ac:dyDescent="0.3">
      <c r="A98" s="227"/>
      <c r="B98" s="80" t="s">
        <v>550</v>
      </c>
      <c r="C98" s="247" t="s">
        <v>404</v>
      </c>
      <c r="D98" s="247"/>
      <c r="E98" s="80" t="s">
        <v>550</v>
      </c>
      <c r="F98" s="80" t="s">
        <v>273</v>
      </c>
      <c r="G98" s="87" t="s">
        <v>224</v>
      </c>
      <c r="H98" s="87" t="str">
        <f t="shared" ref="H98:H106" si="5">E98&amp;F98&amp;G98</f>
        <v>HR1AG1</v>
      </c>
      <c r="I98" s="87"/>
      <c r="J98" s="87"/>
      <c r="K98" s="80"/>
      <c r="L98" s="80"/>
      <c r="M98" s="265"/>
      <c r="N98" s="96"/>
      <c r="O98" s="253"/>
      <c r="P98" s="249"/>
      <c r="Q98" s="249"/>
      <c r="R98" s="253"/>
      <c r="S98" s="249"/>
      <c r="T98" s="249"/>
      <c r="U98" s="249"/>
      <c r="V98" s="249"/>
      <c r="W98" s="249"/>
      <c r="X98" s="249"/>
      <c r="Y98" s="249"/>
      <c r="Z98" s="253"/>
      <c r="AA98" s="249"/>
    </row>
    <row r="99" spans="1:27" s="229" customFormat="1" x14ac:dyDescent="0.3">
      <c r="A99" s="227"/>
      <c r="B99" s="80" t="s">
        <v>550</v>
      </c>
      <c r="C99" s="274" t="s">
        <v>388</v>
      </c>
      <c r="D99" s="247" t="s">
        <v>573</v>
      </c>
      <c r="E99" s="80" t="s">
        <v>550</v>
      </c>
      <c r="F99" s="80" t="s">
        <v>574</v>
      </c>
      <c r="G99" s="87" t="s">
        <v>384</v>
      </c>
      <c r="H99" s="87" t="str">
        <f t="shared" si="5"/>
        <v>HR1AG1M1</v>
      </c>
      <c r="I99" s="87"/>
      <c r="J99" s="87"/>
      <c r="K99" s="80"/>
      <c r="L99" s="80"/>
      <c r="M99" s="265"/>
      <c r="N99" s="96"/>
      <c r="O99" s="253"/>
      <c r="P99" s="249"/>
      <c r="Q99" s="249"/>
      <c r="R99" s="253"/>
      <c r="S99" s="249"/>
      <c r="T99" s="249"/>
      <c r="U99" s="249"/>
      <c r="V99" s="249"/>
      <c r="W99" s="249"/>
      <c r="X99" s="249"/>
      <c r="Y99" s="249"/>
      <c r="Z99" s="253"/>
      <c r="AA99" s="249"/>
    </row>
    <row r="100" spans="1:27" s="229" customFormat="1" x14ac:dyDescent="0.3">
      <c r="A100" s="227"/>
      <c r="B100" s="80" t="s">
        <v>550</v>
      </c>
      <c r="C100" s="247" t="s">
        <v>404</v>
      </c>
      <c r="D100" s="247"/>
      <c r="E100" s="80" t="s">
        <v>550</v>
      </c>
      <c r="F100" s="80" t="s">
        <v>273</v>
      </c>
      <c r="G100" s="87" t="s">
        <v>226</v>
      </c>
      <c r="H100" s="87" t="str">
        <f t="shared" si="5"/>
        <v>HR1AG2</v>
      </c>
      <c r="I100" s="87"/>
      <c r="J100" s="87"/>
      <c r="K100" s="80"/>
      <c r="L100" s="80"/>
      <c r="M100" s="265"/>
      <c r="N100" s="96"/>
      <c r="O100" s="253"/>
      <c r="P100" s="249"/>
      <c r="Q100" s="249"/>
      <c r="R100" s="253"/>
      <c r="S100" s="249"/>
      <c r="T100" s="249"/>
      <c r="U100" s="249"/>
      <c r="V100" s="249"/>
      <c r="W100" s="249"/>
      <c r="X100" s="249"/>
      <c r="Y100" s="249"/>
      <c r="Z100" s="253"/>
      <c r="AA100" s="249"/>
    </row>
    <row r="101" spans="1:27" s="229" customFormat="1" x14ac:dyDescent="0.3">
      <c r="A101" s="227"/>
      <c r="B101" s="80" t="s">
        <v>550</v>
      </c>
      <c r="C101" s="274" t="s">
        <v>388</v>
      </c>
      <c r="D101" s="247" t="s">
        <v>573</v>
      </c>
      <c r="E101" s="80" t="s">
        <v>550</v>
      </c>
      <c r="F101" s="80" t="s">
        <v>575</v>
      </c>
      <c r="G101" s="87" t="s">
        <v>384</v>
      </c>
      <c r="H101" s="87" t="str">
        <f t="shared" si="5"/>
        <v>HR1AG2M1</v>
      </c>
      <c r="I101" s="87"/>
      <c r="J101" s="87"/>
      <c r="K101" s="80"/>
      <c r="L101" s="80"/>
      <c r="M101" s="265"/>
      <c r="N101" s="96"/>
      <c r="O101" s="253"/>
      <c r="P101" s="249"/>
      <c r="Q101" s="249"/>
      <c r="R101" s="253"/>
      <c r="S101" s="249"/>
      <c r="T101" s="249"/>
      <c r="U101" s="249"/>
      <c r="V101" s="249"/>
      <c r="W101" s="249"/>
      <c r="X101" s="249"/>
      <c r="Y101" s="249"/>
      <c r="Z101" s="253"/>
      <c r="AA101" s="249"/>
    </row>
    <row r="102" spans="1:27" s="229" customFormat="1" x14ac:dyDescent="0.3">
      <c r="A102" s="227"/>
      <c r="B102" s="80" t="s">
        <v>550</v>
      </c>
      <c r="C102" s="247" t="s">
        <v>392</v>
      </c>
      <c r="D102" s="247" t="s">
        <v>539</v>
      </c>
      <c r="E102" s="80" t="s">
        <v>550</v>
      </c>
      <c r="F102" s="80" t="s">
        <v>214</v>
      </c>
      <c r="G102" s="87" t="s">
        <v>224</v>
      </c>
      <c r="H102" s="87" t="str">
        <f t="shared" si="5"/>
        <v>HR1LT1</v>
      </c>
      <c r="I102" s="87"/>
      <c r="J102" s="87"/>
      <c r="K102" s="80"/>
      <c r="L102" s="80"/>
      <c r="M102" s="265"/>
      <c r="N102" s="96"/>
      <c r="O102" s="253"/>
      <c r="P102" s="249"/>
      <c r="Q102" s="249"/>
      <c r="R102" s="253"/>
      <c r="S102" s="249"/>
      <c r="T102" s="249"/>
      <c r="U102" s="249"/>
      <c r="V102" s="249"/>
      <c r="W102" s="249"/>
      <c r="X102" s="249"/>
      <c r="Y102" s="249"/>
      <c r="Z102" s="253"/>
      <c r="AA102" s="249"/>
    </row>
    <row r="103" spans="1:27" s="229" customFormat="1" x14ac:dyDescent="0.3">
      <c r="A103" s="227"/>
      <c r="B103" s="80" t="s">
        <v>550</v>
      </c>
      <c r="C103" s="247" t="s">
        <v>391</v>
      </c>
      <c r="D103" s="247"/>
      <c r="E103" s="80" t="s">
        <v>550</v>
      </c>
      <c r="F103" s="80" t="s">
        <v>209</v>
      </c>
      <c r="G103" s="87" t="s">
        <v>224</v>
      </c>
      <c r="H103" s="87" t="str">
        <f t="shared" si="5"/>
        <v>HR1LS1</v>
      </c>
      <c r="I103" s="87"/>
      <c r="J103" s="87"/>
      <c r="K103" s="80"/>
      <c r="L103" s="80"/>
      <c r="M103" s="265"/>
      <c r="N103" s="96"/>
      <c r="O103" s="253"/>
      <c r="P103" s="249"/>
      <c r="Q103" s="249"/>
      <c r="R103" s="253"/>
      <c r="S103" s="249"/>
      <c r="T103" s="249"/>
      <c r="U103" s="249"/>
      <c r="V103" s="249"/>
      <c r="W103" s="249"/>
      <c r="X103" s="249"/>
      <c r="Y103" s="249"/>
      <c r="Z103" s="253"/>
      <c r="AA103" s="249"/>
    </row>
    <row r="104" spans="1:27" s="229" customFormat="1" x14ac:dyDescent="0.3">
      <c r="A104" s="227"/>
      <c r="B104" s="80" t="s">
        <v>550</v>
      </c>
      <c r="C104" s="247" t="s">
        <v>418</v>
      </c>
      <c r="D104" s="247" t="s">
        <v>586</v>
      </c>
      <c r="E104" s="80" t="s">
        <v>550</v>
      </c>
      <c r="F104" s="80" t="s">
        <v>220</v>
      </c>
      <c r="G104" s="87" t="s">
        <v>221</v>
      </c>
      <c r="H104" s="87" t="str">
        <f t="shared" si="5"/>
        <v>HR1HV01</v>
      </c>
      <c r="I104" s="87"/>
      <c r="J104" s="87"/>
      <c r="K104" s="80"/>
      <c r="L104" s="80"/>
      <c r="M104" s="265"/>
      <c r="N104" s="96"/>
      <c r="O104" s="253"/>
      <c r="P104" s="249"/>
      <c r="Q104" s="249"/>
      <c r="R104" s="253"/>
      <c r="S104" s="249"/>
      <c r="T104" s="249"/>
      <c r="U104" s="249"/>
      <c r="V104" s="249"/>
      <c r="W104" s="249"/>
      <c r="X104" s="249"/>
      <c r="Y104" s="249"/>
      <c r="Z104" s="253"/>
      <c r="AA104" s="249"/>
    </row>
    <row r="105" spans="1:27" s="229" customFormat="1" x14ac:dyDescent="0.3">
      <c r="A105" s="227"/>
      <c r="B105" s="80" t="s">
        <v>550</v>
      </c>
      <c r="C105" s="247" t="s">
        <v>390</v>
      </c>
      <c r="D105" s="247" t="s">
        <v>586</v>
      </c>
      <c r="E105" s="80" t="s">
        <v>550</v>
      </c>
      <c r="F105" s="80" t="s">
        <v>220</v>
      </c>
      <c r="G105" s="87" t="s">
        <v>229</v>
      </c>
      <c r="H105" s="87" t="str">
        <f t="shared" si="5"/>
        <v>HR1HV02</v>
      </c>
      <c r="I105" s="87" t="s">
        <v>401</v>
      </c>
      <c r="J105" s="87" t="s">
        <v>399</v>
      </c>
      <c r="K105" s="80"/>
      <c r="L105" s="80"/>
      <c r="M105" s="265"/>
      <c r="N105" s="96"/>
      <c r="O105" s="253"/>
      <c r="P105" s="249"/>
      <c r="Q105" s="249"/>
      <c r="R105" s="253"/>
      <c r="S105" s="249"/>
      <c r="T105" s="249"/>
      <c r="U105" s="249"/>
      <c r="V105" s="249"/>
      <c r="W105" s="249"/>
      <c r="X105" s="249"/>
      <c r="Y105" s="249"/>
      <c r="Z105" s="253"/>
      <c r="AA105" s="249"/>
    </row>
    <row r="106" spans="1:27" s="229" customFormat="1" x14ac:dyDescent="0.3">
      <c r="A106" s="227"/>
      <c r="B106" s="80" t="s">
        <v>550</v>
      </c>
      <c r="C106" s="247" t="s">
        <v>571</v>
      </c>
      <c r="D106" s="247"/>
      <c r="E106" s="80" t="s">
        <v>550</v>
      </c>
      <c r="F106" s="80" t="s">
        <v>280</v>
      </c>
      <c r="G106" s="87" t="s">
        <v>221</v>
      </c>
      <c r="H106" s="87" t="str">
        <f t="shared" si="5"/>
        <v>HR1AV01</v>
      </c>
      <c r="I106" s="87" t="s">
        <v>401</v>
      </c>
      <c r="J106" s="87" t="s">
        <v>399</v>
      </c>
      <c r="K106" s="80"/>
      <c r="L106" s="80"/>
      <c r="M106" s="265"/>
      <c r="N106" s="96"/>
      <c r="O106" s="253"/>
      <c r="P106" s="249"/>
      <c r="Q106" s="249"/>
      <c r="R106" s="253"/>
      <c r="S106" s="249"/>
      <c r="T106" s="249"/>
      <c r="U106" s="249"/>
      <c r="V106" s="249"/>
      <c r="W106" s="249"/>
      <c r="X106" s="249"/>
      <c r="Y106" s="249"/>
      <c r="Z106" s="253"/>
      <c r="AA106" s="249"/>
    </row>
    <row r="107" spans="1:27" s="229" customFormat="1" x14ac:dyDescent="0.3">
      <c r="A107" s="227"/>
      <c r="B107" s="80"/>
      <c r="C107" s="274"/>
      <c r="D107" s="247"/>
      <c r="E107" s="80"/>
      <c r="F107" s="80"/>
      <c r="G107" s="87"/>
      <c r="H107" s="87"/>
      <c r="I107" s="87"/>
      <c r="J107" s="87"/>
      <c r="K107" s="80"/>
      <c r="L107" s="80"/>
      <c r="M107" s="265"/>
      <c r="N107" s="96"/>
      <c r="O107" s="253"/>
      <c r="P107" s="249"/>
      <c r="Q107" s="249"/>
      <c r="R107" s="253"/>
      <c r="S107" s="249"/>
      <c r="T107" s="249"/>
      <c r="U107" s="249"/>
      <c r="V107" s="249"/>
      <c r="W107" s="249"/>
      <c r="X107" s="249"/>
      <c r="Y107" s="249"/>
      <c r="Z107" s="253"/>
      <c r="AA107" s="249"/>
    </row>
    <row r="108" spans="1:27" s="229" customFormat="1" x14ac:dyDescent="0.3">
      <c r="A108" s="227"/>
      <c r="B108" s="283" t="s">
        <v>551</v>
      </c>
      <c r="C108" s="279" t="s">
        <v>577</v>
      </c>
      <c r="D108" s="247"/>
      <c r="E108" s="80"/>
      <c r="F108" s="80"/>
      <c r="G108" s="87"/>
      <c r="H108" s="87"/>
      <c r="I108" s="87"/>
      <c r="J108" s="87"/>
      <c r="K108" s="80"/>
      <c r="L108" s="80"/>
      <c r="M108" s="265"/>
      <c r="N108" s="96"/>
      <c r="O108" s="253"/>
      <c r="P108" s="249"/>
      <c r="Q108" s="249"/>
      <c r="R108" s="253"/>
      <c r="S108" s="249"/>
      <c r="T108" s="249"/>
      <c r="U108" s="249"/>
      <c r="V108" s="249"/>
      <c r="W108" s="249"/>
      <c r="X108" s="249"/>
      <c r="Y108" s="249"/>
      <c r="Z108" s="253"/>
      <c r="AA108" s="249"/>
    </row>
    <row r="109" spans="1:27" s="229" customFormat="1" x14ac:dyDescent="0.3">
      <c r="A109" s="227"/>
      <c r="B109" s="80" t="s">
        <v>551</v>
      </c>
      <c r="C109" s="247" t="s">
        <v>404</v>
      </c>
      <c r="D109" s="247"/>
      <c r="E109" s="80" t="s">
        <v>551</v>
      </c>
      <c r="F109" s="80" t="s">
        <v>273</v>
      </c>
      <c r="G109" s="87" t="s">
        <v>224</v>
      </c>
      <c r="H109" s="87" t="str">
        <f t="shared" ref="H109" si="6">E109&amp;F109&amp;G109</f>
        <v>HR2AG1</v>
      </c>
      <c r="I109" s="87"/>
      <c r="J109" s="87"/>
      <c r="K109" s="80"/>
      <c r="L109" s="80"/>
      <c r="M109" s="265"/>
      <c r="N109" s="96"/>
      <c r="O109" s="253"/>
      <c r="P109" s="249"/>
      <c r="Q109" s="249"/>
      <c r="R109" s="253"/>
      <c r="S109" s="249"/>
      <c r="T109" s="249"/>
      <c r="U109" s="249"/>
      <c r="V109" s="249"/>
      <c r="W109" s="249"/>
      <c r="X109" s="249"/>
      <c r="Y109" s="249"/>
      <c r="Z109" s="253"/>
      <c r="AA109" s="249"/>
    </row>
    <row r="110" spans="1:27" s="229" customFormat="1" x14ac:dyDescent="0.3">
      <c r="A110" s="227"/>
      <c r="B110" s="80" t="s">
        <v>551</v>
      </c>
      <c r="C110" s="274" t="s">
        <v>388</v>
      </c>
      <c r="D110" s="247" t="s">
        <v>573</v>
      </c>
      <c r="E110" s="80" t="s">
        <v>551</v>
      </c>
      <c r="F110" s="80" t="s">
        <v>574</v>
      </c>
      <c r="G110" s="87" t="s">
        <v>384</v>
      </c>
      <c r="H110" s="87" t="str">
        <f t="shared" ref="H110:H117" si="7">E110&amp;F110&amp;G110</f>
        <v>HR2AG1M1</v>
      </c>
      <c r="I110" s="87"/>
      <c r="J110" s="87"/>
      <c r="K110" s="80"/>
      <c r="L110" s="80"/>
      <c r="M110" s="265"/>
      <c r="N110" s="96"/>
      <c r="O110" s="253"/>
      <c r="P110" s="249"/>
      <c r="Q110" s="249"/>
      <c r="R110" s="253"/>
      <c r="S110" s="249"/>
      <c r="T110" s="249"/>
      <c r="U110" s="249"/>
      <c r="V110" s="249"/>
      <c r="W110" s="249"/>
      <c r="X110" s="249"/>
      <c r="Y110" s="249"/>
      <c r="Z110" s="253"/>
      <c r="AA110" s="249"/>
    </row>
    <row r="111" spans="1:27" s="229" customFormat="1" x14ac:dyDescent="0.3">
      <c r="A111" s="227"/>
      <c r="B111" s="80" t="s">
        <v>551</v>
      </c>
      <c r="C111" s="247" t="s">
        <v>404</v>
      </c>
      <c r="D111" s="247"/>
      <c r="E111" s="80" t="s">
        <v>551</v>
      </c>
      <c r="F111" s="80" t="s">
        <v>273</v>
      </c>
      <c r="G111" s="87" t="s">
        <v>226</v>
      </c>
      <c r="H111" s="87" t="str">
        <f t="shared" si="7"/>
        <v>HR2AG2</v>
      </c>
      <c r="I111" s="87"/>
      <c r="J111" s="87"/>
      <c r="K111" s="80"/>
      <c r="L111" s="80"/>
      <c r="M111" s="265"/>
      <c r="N111" s="96"/>
      <c r="O111" s="253"/>
      <c r="P111" s="249"/>
      <c r="Q111" s="249"/>
      <c r="R111" s="253"/>
      <c r="S111" s="249"/>
      <c r="T111" s="249"/>
      <c r="U111" s="249"/>
      <c r="V111" s="249"/>
      <c r="W111" s="249"/>
      <c r="X111" s="249"/>
      <c r="Y111" s="249"/>
      <c r="Z111" s="253"/>
      <c r="AA111" s="249"/>
    </row>
    <row r="112" spans="1:27" s="229" customFormat="1" x14ac:dyDescent="0.3">
      <c r="A112" s="227"/>
      <c r="B112" s="80" t="s">
        <v>551</v>
      </c>
      <c r="C112" s="274" t="s">
        <v>388</v>
      </c>
      <c r="D112" s="247" t="s">
        <v>573</v>
      </c>
      <c r="E112" s="80" t="s">
        <v>551</v>
      </c>
      <c r="F112" s="80" t="s">
        <v>575</v>
      </c>
      <c r="G112" s="87" t="s">
        <v>384</v>
      </c>
      <c r="H112" s="87" t="str">
        <f t="shared" si="7"/>
        <v>HR2AG2M1</v>
      </c>
      <c r="I112" s="87"/>
      <c r="J112" s="87"/>
      <c r="K112" s="80"/>
      <c r="L112" s="80"/>
      <c r="M112" s="265"/>
      <c r="N112" s="96"/>
      <c r="O112" s="253"/>
      <c r="P112" s="249"/>
      <c r="Q112" s="249"/>
      <c r="R112" s="253"/>
      <c r="S112" s="249"/>
      <c r="T112" s="249"/>
      <c r="U112" s="249"/>
      <c r="V112" s="249"/>
      <c r="W112" s="249"/>
      <c r="X112" s="249"/>
      <c r="Y112" s="249"/>
      <c r="Z112" s="253"/>
      <c r="AA112" s="249"/>
    </row>
    <row r="113" spans="1:27" s="229" customFormat="1" x14ac:dyDescent="0.3">
      <c r="A113" s="227"/>
      <c r="B113" s="80" t="s">
        <v>551</v>
      </c>
      <c r="C113" s="247" t="s">
        <v>392</v>
      </c>
      <c r="D113" s="247" t="s">
        <v>539</v>
      </c>
      <c r="E113" s="80" t="s">
        <v>551</v>
      </c>
      <c r="F113" s="80" t="s">
        <v>214</v>
      </c>
      <c r="G113" s="87" t="s">
        <v>224</v>
      </c>
      <c r="H113" s="87" t="str">
        <f t="shared" si="7"/>
        <v>HR2LT1</v>
      </c>
      <c r="I113" s="87"/>
      <c r="J113" s="87"/>
      <c r="K113" s="80"/>
      <c r="L113" s="80"/>
      <c r="M113" s="265"/>
      <c r="N113" s="96"/>
      <c r="O113" s="253"/>
      <c r="P113" s="249"/>
      <c r="Q113" s="249"/>
      <c r="R113" s="253"/>
      <c r="S113" s="249"/>
      <c r="T113" s="249"/>
      <c r="U113" s="249"/>
      <c r="V113" s="249"/>
      <c r="W113" s="249"/>
      <c r="X113" s="249"/>
      <c r="Y113" s="249"/>
      <c r="Z113" s="253"/>
      <c r="AA113" s="249"/>
    </row>
    <row r="114" spans="1:27" s="229" customFormat="1" x14ac:dyDescent="0.3">
      <c r="A114" s="227"/>
      <c r="B114" s="80" t="s">
        <v>551</v>
      </c>
      <c r="C114" s="247" t="s">
        <v>391</v>
      </c>
      <c r="D114" s="247"/>
      <c r="E114" s="80" t="s">
        <v>551</v>
      </c>
      <c r="F114" s="80" t="s">
        <v>209</v>
      </c>
      <c r="G114" s="87" t="s">
        <v>224</v>
      </c>
      <c r="H114" s="87" t="str">
        <f t="shared" si="7"/>
        <v>HR2LS1</v>
      </c>
      <c r="I114" s="87"/>
      <c r="J114" s="87"/>
      <c r="K114" s="80"/>
      <c r="L114" s="80"/>
      <c r="M114" s="265"/>
      <c r="N114" s="96"/>
      <c r="O114" s="253"/>
      <c r="P114" s="249"/>
      <c r="Q114" s="249"/>
      <c r="R114" s="253"/>
      <c r="S114" s="249"/>
      <c r="T114" s="249"/>
      <c r="U114" s="249"/>
      <c r="V114" s="249"/>
      <c r="W114" s="249"/>
      <c r="X114" s="249"/>
      <c r="Y114" s="249"/>
      <c r="Z114" s="253"/>
      <c r="AA114" s="249"/>
    </row>
    <row r="115" spans="1:27" s="229" customFormat="1" x14ac:dyDescent="0.3">
      <c r="A115" s="227"/>
      <c r="B115" s="80" t="s">
        <v>551</v>
      </c>
      <c r="C115" s="247" t="s">
        <v>418</v>
      </c>
      <c r="D115" s="247" t="s">
        <v>586</v>
      </c>
      <c r="E115" s="80" t="s">
        <v>551</v>
      </c>
      <c r="F115" s="80" t="s">
        <v>220</v>
      </c>
      <c r="G115" s="87" t="s">
        <v>221</v>
      </c>
      <c r="H115" s="87" t="str">
        <f t="shared" si="7"/>
        <v>HR2HV01</v>
      </c>
      <c r="I115" s="87"/>
      <c r="J115" s="87"/>
      <c r="K115" s="80"/>
      <c r="L115" s="80"/>
      <c r="M115" s="265"/>
      <c r="N115" s="96"/>
      <c r="O115" s="253"/>
      <c r="P115" s="249"/>
      <c r="Q115" s="249"/>
      <c r="R115" s="253"/>
      <c r="S115" s="249"/>
      <c r="T115" s="249"/>
      <c r="U115" s="249"/>
      <c r="V115" s="249"/>
      <c r="W115" s="249"/>
      <c r="X115" s="249"/>
      <c r="Y115" s="249"/>
      <c r="Z115" s="253"/>
      <c r="AA115" s="249"/>
    </row>
    <row r="116" spans="1:27" s="229" customFormat="1" x14ac:dyDescent="0.3">
      <c r="A116" s="227"/>
      <c r="B116" s="80" t="s">
        <v>551</v>
      </c>
      <c r="C116" s="247" t="s">
        <v>390</v>
      </c>
      <c r="D116" s="247" t="s">
        <v>586</v>
      </c>
      <c r="E116" s="80" t="s">
        <v>551</v>
      </c>
      <c r="F116" s="80" t="s">
        <v>220</v>
      </c>
      <c r="G116" s="87" t="s">
        <v>229</v>
      </c>
      <c r="H116" s="87" t="str">
        <f t="shared" si="7"/>
        <v>HR2HV02</v>
      </c>
      <c r="I116" s="87" t="s">
        <v>401</v>
      </c>
      <c r="J116" s="87" t="s">
        <v>399</v>
      </c>
      <c r="K116" s="80"/>
      <c r="L116" s="80"/>
      <c r="M116" s="265"/>
      <c r="N116" s="96"/>
      <c r="O116" s="253"/>
      <c r="P116" s="249"/>
      <c r="Q116" s="249"/>
      <c r="R116" s="253"/>
      <c r="S116" s="249"/>
      <c r="T116" s="249"/>
      <c r="U116" s="249"/>
      <c r="V116" s="249"/>
      <c r="W116" s="249"/>
      <c r="X116" s="249"/>
      <c r="Y116" s="249"/>
      <c r="Z116" s="253"/>
      <c r="AA116" s="249"/>
    </row>
    <row r="117" spans="1:27" s="229" customFormat="1" x14ac:dyDescent="0.3">
      <c r="A117" s="227"/>
      <c r="B117" s="80" t="s">
        <v>551</v>
      </c>
      <c r="C117" s="247" t="s">
        <v>571</v>
      </c>
      <c r="D117" s="247"/>
      <c r="E117" s="80" t="s">
        <v>551</v>
      </c>
      <c r="F117" s="80" t="s">
        <v>280</v>
      </c>
      <c r="G117" s="87" t="s">
        <v>221</v>
      </c>
      <c r="H117" s="87" t="str">
        <f t="shared" si="7"/>
        <v>HR2AV01</v>
      </c>
      <c r="I117" s="87" t="s">
        <v>401</v>
      </c>
      <c r="J117" s="87" t="s">
        <v>399</v>
      </c>
      <c r="K117" s="80"/>
      <c r="L117" s="80"/>
      <c r="M117" s="265"/>
      <c r="N117" s="96"/>
      <c r="O117" s="253"/>
      <c r="P117" s="249"/>
      <c r="Q117" s="249"/>
      <c r="R117" s="253"/>
      <c r="S117" s="249"/>
      <c r="T117" s="249"/>
      <c r="U117" s="249"/>
      <c r="V117" s="249"/>
      <c r="W117" s="249"/>
      <c r="X117" s="249"/>
      <c r="Y117" s="249"/>
      <c r="Z117" s="253"/>
      <c r="AA117" s="249"/>
    </row>
    <row r="118" spans="1:27" s="229" customFormat="1" x14ac:dyDescent="0.3">
      <c r="A118" s="227"/>
      <c r="B118" s="80"/>
      <c r="C118" s="274"/>
      <c r="D118" s="247"/>
      <c r="E118" s="80"/>
      <c r="F118" s="80"/>
      <c r="G118" s="87"/>
      <c r="H118" s="87"/>
      <c r="I118" s="87"/>
      <c r="J118" s="87"/>
      <c r="K118" s="80"/>
      <c r="L118" s="80"/>
      <c r="M118" s="265"/>
      <c r="N118" s="96"/>
      <c r="O118" s="253"/>
      <c r="P118" s="249"/>
      <c r="Q118" s="249"/>
      <c r="R118" s="253"/>
      <c r="S118" s="249"/>
      <c r="T118" s="249"/>
      <c r="U118" s="249"/>
      <c r="V118" s="249"/>
      <c r="W118" s="249"/>
      <c r="X118" s="249"/>
      <c r="Y118" s="249"/>
      <c r="Z118" s="253"/>
      <c r="AA118" s="249"/>
    </row>
    <row r="119" spans="1:27" s="229" customFormat="1" x14ac:dyDescent="0.3">
      <c r="A119" s="227"/>
      <c r="B119" s="283" t="s">
        <v>545</v>
      </c>
      <c r="C119" s="275" t="s">
        <v>578</v>
      </c>
      <c r="D119" s="247"/>
      <c r="E119" s="80"/>
      <c r="F119" s="80"/>
      <c r="G119" s="87"/>
      <c r="H119" s="87" t="str">
        <f t="shared" ref="H119:H150" si="8">E119&amp;F119&amp;G119</f>
        <v/>
      </c>
      <c r="I119" s="87"/>
      <c r="J119" s="87"/>
      <c r="K119" s="80"/>
      <c r="L119" s="80"/>
      <c r="M119" s="265"/>
      <c r="N119" s="96"/>
      <c r="O119" s="253"/>
      <c r="P119" s="249"/>
      <c r="Q119" s="249"/>
      <c r="R119" s="253"/>
      <c r="S119" s="249"/>
      <c r="T119" s="249"/>
      <c r="U119" s="249"/>
      <c r="V119" s="249"/>
      <c r="W119" s="249"/>
      <c r="X119" s="249"/>
      <c r="Y119" s="249"/>
      <c r="Z119" s="253"/>
      <c r="AA119" s="249"/>
    </row>
    <row r="120" spans="1:27" s="229" customFormat="1" x14ac:dyDescent="0.3">
      <c r="A120" s="227"/>
      <c r="B120" s="80" t="s">
        <v>545</v>
      </c>
      <c r="C120" s="247" t="s">
        <v>413</v>
      </c>
      <c r="D120" s="247"/>
      <c r="E120" s="80" t="s">
        <v>545</v>
      </c>
      <c r="F120" s="80" t="s">
        <v>228</v>
      </c>
      <c r="G120" s="87" t="s">
        <v>221</v>
      </c>
      <c r="H120" s="87" t="str">
        <f t="shared" si="8"/>
        <v>PS2PP01</v>
      </c>
      <c r="I120" s="87"/>
      <c r="J120" s="87"/>
      <c r="K120" s="80"/>
      <c r="L120" s="80"/>
      <c r="M120" s="265"/>
      <c r="N120" s="96"/>
      <c r="O120" s="253"/>
      <c r="P120" s="249"/>
      <c r="Q120" s="249"/>
      <c r="R120" s="253"/>
      <c r="S120" s="249"/>
      <c r="T120" s="249"/>
      <c r="U120" s="249"/>
      <c r="V120" s="249"/>
      <c r="W120" s="249"/>
      <c r="X120" s="249"/>
      <c r="Y120" s="249"/>
      <c r="Z120" s="253"/>
      <c r="AA120" s="249"/>
    </row>
    <row r="121" spans="1:27" s="229" customFormat="1" x14ac:dyDescent="0.3">
      <c r="A121" s="227"/>
      <c r="B121" s="80" t="s">
        <v>545</v>
      </c>
      <c r="C121" s="274" t="s">
        <v>388</v>
      </c>
      <c r="D121" s="247" t="s">
        <v>535</v>
      </c>
      <c r="E121" s="80" t="s">
        <v>545</v>
      </c>
      <c r="F121" s="80" t="s">
        <v>383</v>
      </c>
      <c r="G121" s="87" t="s">
        <v>384</v>
      </c>
      <c r="H121" s="87" t="str">
        <f t="shared" si="8"/>
        <v>PS2PP1M1</v>
      </c>
      <c r="I121" s="87"/>
      <c r="J121" s="87"/>
      <c r="K121" s="80"/>
      <c r="L121" s="80"/>
      <c r="M121" s="265"/>
      <c r="N121" s="96"/>
      <c r="O121" s="253"/>
      <c r="P121" s="249"/>
      <c r="Q121" s="249"/>
      <c r="R121" s="253"/>
      <c r="S121" s="249"/>
      <c r="T121" s="249"/>
      <c r="U121" s="249"/>
      <c r="V121" s="249"/>
      <c r="W121" s="249"/>
      <c r="X121" s="249"/>
      <c r="Y121" s="249"/>
      <c r="Z121" s="253"/>
      <c r="AA121" s="249"/>
    </row>
    <row r="122" spans="1:27" s="229" customFormat="1" x14ac:dyDescent="0.3">
      <c r="A122" s="227"/>
      <c r="B122" s="80" t="s">
        <v>545</v>
      </c>
      <c r="C122" s="247" t="s">
        <v>413</v>
      </c>
      <c r="D122" s="247"/>
      <c r="E122" s="80" t="s">
        <v>545</v>
      </c>
      <c r="F122" s="80" t="s">
        <v>228</v>
      </c>
      <c r="G122" s="87" t="s">
        <v>229</v>
      </c>
      <c r="H122" s="87" t="str">
        <f t="shared" si="8"/>
        <v>PS2PP02</v>
      </c>
      <c r="I122" s="87"/>
      <c r="J122" s="87"/>
      <c r="K122" s="80"/>
      <c r="L122" s="80"/>
      <c r="M122" s="265"/>
      <c r="N122" s="96"/>
      <c r="O122" s="253"/>
      <c r="P122" s="249"/>
      <c r="Q122" s="249"/>
      <c r="R122" s="253"/>
      <c r="S122" s="249"/>
      <c r="T122" s="249"/>
      <c r="U122" s="249"/>
      <c r="V122" s="249"/>
      <c r="W122" s="249"/>
      <c r="X122" s="249"/>
      <c r="Y122" s="249"/>
      <c r="Z122" s="253"/>
      <c r="AA122" s="249"/>
    </row>
    <row r="123" spans="1:27" s="229" customFormat="1" x14ac:dyDescent="0.3">
      <c r="A123" s="227"/>
      <c r="B123" s="80" t="s">
        <v>545</v>
      </c>
      <c r="C123" s="274" t="s">
        <v>388</v>
      </c>
      <c r="D123" s="247" t="s">
        <v>535</v>
      </c>
      <c r="E123" s="80" t="s">
        <v>545</v>
      </c>
      <c r="F123" s="80" t="s">
        <v>385</v>
      </c>
      <c r="G123" s="87" t="s">
        <v>384</v>
      </c>
      <c r="H123" s="87" t="str">
        <f t="shared" si="8"/>
        <v>PS2PP2M1</v>
      </c>
      <c r="I123" s="87"/>
      <c r="J123" s="87"/>
      <c r="K123" s="80"/>
      <c r="L123" s="80"/>
      <c r="M123" s="265"/>
      <c r="N123" s="96"/>
      <c r="O123" s="253"/>
      <c r="P123" s="249"/>
      <c r="Q123" s="249"/>
      <c r="R123" s="253"/>
      <c r="S123" s="249"/>
      <c r="T123" s="249"/>
      <c r="U123" s="249"/>
      <c r="V123" s="249"/>
      <c r="W123" s="249"/>
      <c r="X123" s="249"/>
      <c r="Y123" s="249"/>
      <c r="Z123" s="253"/>
      <c r="AA123" s="249"/>
    </row>
    <row r="124" spans="1:27" s="229" customFormat="1" x14ac:dyDescent="0.3">
      <c r="A124" s="227"/>
      <c r="B124" s="80" t="s">
        <v>545</v>
      </c>
      <c r="C124" s="247" t="s">
        <v>412</v>
      </c>
      <c r="D124" s="247"/>
      <c r="E124" s="80" t="s">
        <v>545</v>
      </c>
      <c r="F124" s="80" t="s">
        <v>216</v>
      </c>
      <c r="G124" s="87" t="s">
        <v>224</v>
      </c>
      <c r="H124" s="87" t="str">
        <f t="shared" si="8"/>
        <v>PS2FT1</v>
      </c>
      <c r="I124" s="87"/>
      <c r="J124" s="87"/>
      <c r="K124" s="80"/>
      <c r="L124" s="80"/>
      <c r="M124" s="265"/>
      <c r="N124" s="96"/>
      <c r="O124" s="253"/>
      <c r="P124" s="249"/>
      <c r="Q124" s="249"/>
      <c r="R124" s="253"/>
      <c r="S124" s="249"/>
      <c r="T124" s="249"/>
      <c r="U124" s="249"/>
      <c r="V124" s="249"/>
      <c r="W124" s="249"/>
      <c r="X124" s="249"/>
      <c r="Y124" s="249"/>
      <c r="Z124" s="253"/>
      <c r="AA124" s="249"/>
    </row>
    <row r="125" spans="1:27" s="229" customFormat="1" x14ac:dyDescent="0.3">
      <c r="A125" s="227"/>
      <c r="B125" s="80" t="s">
        <v>545</v>
      </c>
      <c r="C125" s="247" t="s">
        <v>412</v>
      </c>
      <c r="D125" s="247"/>
      <c r="E125" s="80" t="s">
        <v>545</v>
      </c>
      <c r="F125" s="80" t="s">
        <v>216</v>
      </c>
      <c r="G125" s="87" t="s">
        <v>226</v>
      </c>
      <c r="H125" s="87" t="str">
        <f t="shared" si="8"/>
        <v>PS2FT2</v>
      </c>
      <c r="I125" s="87"/>
      <c r="J125" s="87"/>
      <c r="K125" s="80"/>
      <c r="L125" s="80"/>
      <c r="M125" s="265"/>
      <c r="N125" s="96"/>
      <c r="O125" s="253"/>
      <c r="P125" s="249"/>
      <c r="Q125" s="249"/>
      <c r="R125" s="253"/>
      <c r="S125" s="249"/>
      <c r="T125" s="249"/>
      <c r="U125" s="249"/>
      <c r="V125" s="249"/>
      <c r="W125" s="249"/>
      <c r="X125" s="249"/>
      <c r="Y125" s="249"/>
      <c r="Z125" s="253"/>
      <c r="AA125" s="249"/>
    </row>
    <row r="126" spans="1:27" s="229" customFormat="1" x14ac:dyDescent="0.3">
      <c r="A126" s="227"/>
      <c r="B126" s="80" t="s">
        <v>545</v>
      </c>
      <c r="C126" s="247" t="s">
        <v>571</v>
      </c>
      <c r="D126" s="247"/>
      <c r="E126" s="80" t="s">
        <v>545</v>
      </c>
      <c r="F126" s="80" t="s">
        <v>280</v>
      </c>
      <c r="G126" s="87" t="s">
        <v>221</v>
      </c>
      <c r="H126" s="87" t="str">
        <f t="shared" si="8"/>
        <v>PS2AV01</v>
      </c>
      <c r="I126" s="87" t="s">
        <v>401</v>
      </c>
      <c r="J126" s="87" t="s">
        <v>399</v>
      </c>
      <c r="K126" s="80"/>
      <c r="L126" s="80"/>
      <c r="M126" s="265"/>
      <c r="N126" s="96"/>
      <c r="O126" s="253"/>
      <c r="P126" s="249"/>
      <c r="Q126" s="249"/>
      <c r="R126" s="253"/>
      <c r="S126" s="249"/>
      <c r="T126" s="249"/>
      <c r="U126" s="249"/>
      <c r="V126" s="249"/>
      <c r="W126" s="249"/>
      <c r="X126" s="249"/>
      <c r="Y126" s="249"/>
      <c r="Z126" s="253"/>
      <c r="AA126" s="249"/>
    </row>
    <row r="127" spans="1:27" s="229" customFormat="1" x14ac:dyDescent="0.3">
      <c r="A127" s="227"/>
      <c r="B127" s="80" t="s">
        <v>545</v>
      </c>
      <c r="C127" s="247" t="s">
        <v>571</v>
      </c>
      <c r="D127" s="247"/>
      <c r="E127" s="80" t="s">
        <v>545</v>
      </c>
      <c r="F127" s="80" t="s">
        <v>280</v>
      </c>
      <c r="G127" s="87" t="s">
        <v>229</v>
      </c>
      <c r="H127" s="87" t="str">
        <f t="shared" si="8"/>
        <v>PS2AV02</v>
      </c>
      <c r="I127" s="87" t="s">
        <v>401</v>
      </c>
      <c r="J127" s="87" t="s">
        <v>399</v>
      </c>
      <c r="K127" s="80"/>
      <c r="L127" s="80"/>
      <c r="M127" s="265"/>
      <c r="N127" s="96"/>
      <c r="O127" s="253"/>
      <c r="P127" s="249"/>
      <c r="Q127" s="249"/>
      <c r="R127" s="253"/>
      <c r="S127" s="249"/>
      <c r="T127" s="249"/>
      <c r="U127" s="249"/>
      <c r="V127" s="249"/>
      <c r="W127" s="249"/>
      <c r="X127" s="249"/>
      <c r="Y127" s="249"/>
      <c r="Z127" s="253"/>
      <c r="AA127" s="249"/>
    </row>
    <row r="128" spans="1:27" s="229" customFormat="1" x14ac:dyDescent="0.3">
      <c r="A128" s="227"/>
      <c r="B128" s="80" t="s">
        <v>545</v>
      </c>
      <c r="C128" s="247" t="s">
        <v>571</v>
      </c>
      <c r="D128" s="247"/>
      <c r="E128" s="80" t="s">
        <v>545</v>
      </c>
      <c r="F128" s="80" t="s">
        <v>280</v>
      </c>
      <c r="G128" s="87" t="s">
        <v>230</v>
      </c>
      <c r="H128" s="87" t="str">
        <f t="shared" si="8"/>
        <v>PS2AV03</v>
      </c>
      <c r="I128" s="87" t="s">
        <v>401</v>
      </c>
      <c r="J128" s="87" t="s">
        <v>399</v>
      </c>
      <c r="K128" s="80"/>
      <c r="L128" s="80"/>
      <c r="M128" s="265"/>
      <c r="N128" s="96"/>
      <c r="O128" s="253"/>
      <c r="P128" s="249"/>
      <c r="Q128" s="249"/>
      <c r="R128" s="253"/>
      <c r="S128" s="249"/>
      <c r="T128" s="249"/>
      <c r="U128" s="249"/>
      <c r="V128" s="249"/>
      <c r="W128" s="249"/>
      <c r="X128" s="249"/>
      <c r="Y128" s="249"/>
      <c r="Z128" s="253"/>
      <c r="AA128" s="249"/>
    </row>
    <row r="129" spans="1:27" s="229" customFormat="1" x14ac:dyDescent="0.3">
      <c r="A129" s="227"/>
      <c r="B129" s="80" t="s">
        <v>545</v>
      </c>
      <c r="C129" s="247" t="s">
        <v>571</v>
      </c>
      <c r="D129" s="247"/>
      <c r="E129" s="80" t="s">
        <v>545</v>
      </c>
      <c r="F129" s="80" t="s">
        <v>280</v>
      </c>
      <c r="G129" s="87" t="s">
        <v>231</v>
      </c>
      <c r="H129" s="87" t="str">
        <f t="shared" si="8"/>
        <v>PS2AV04</v>
      </c>
      <c r="I129" s="87" t="s">
        <v>401</v>
      </c>
      <c r="J129" s="87" t="s">
        <v>399</v>
      </c>
      <c r="K129" s="80"/>
      <c r="L129" s="80"/>
      <c r="M129" s="265"/>
      <c r="N129" s="96"/>
      <c r="O129" s="253"/>
      <c r="P129" s="249"/>
      <c r="Q129" s="249"/>
      <c r="R129" s="253"/>
      <c r="S129" s="249"/>
      <c r="T129" s="249"/>
      <c r="U129" s="249"/>
      <c r="V129" s="249"/>
      <c r="W129" s="249"/>
      <c r="X129" s="249"/>
      <c r="Y129" s="249"/>
      <c r="Z129" s="253"/>
      <c r="AA129" s="249"/>
    </row>
    <row r="130" spans="1:27" s="229" customFormat="1" x14ac:dyDescent="0.3">
      <c r="A130" s="227"/>
      <c r="B130" s="80" t="s">
        <v>545</v>
      </c>
      <c r="C130" s="247" t="s">
        <v>571</v>
      </c>
      <c r="D130" s="247"/>
      <c r="E130" s="80" t="s">
        <v>545</v>
      </c>
      <c r="F130" s="80" t="s">
        <v>280</v>
      </c>
      <c r="G130" s="87" t="s">
        <v>232</v>
      </c>
      <c r="H130" s="87" t="str">
        <f t="shared" si="8"/>
        <v>PS2AV05</v>
      </c>
      <c r="I130" s="87" t="s">
        <v>401</v>
      </c>
      <c r="J130" s="87" t="s">
        <v>399</v>
      </c>
      <c r="K130" s="80"/>
      <c r="L130" s="80"/>
      <c r="M130" s="265"/>
      <c r="N130" s="96"/>
      <c r="O130" s="253"/>
      <c r="P130" s="249"/>
      <c r="Q130" s="249"/>
      <c r="R130" s="253"/>
      <c r="S130" s="249"/>
      <c r="T130" s="249"/>
      <c r="U130" s="249"/>
      <c r="V130" s="249"/>
      <c r="W130" s="249"/>
      <c r="X130" s="249"/>
      <c r="Y130" s="249"/>
      <c r="Z130" s="253"/>
      <c r="AA130" s="249"/>
    </row>
    <row r="131" spans="1:27" s="229" customFormat="1" x14ac:dyDescent="0.3">
      <c r="A131" s="227"/>
      <c r="B131" s="80" t="s">
        <v>545</v>
      </c>
      <c r="C131" s="247" t="s">
        <v>571</v>
      </c>
      <c r="D131" s="247"/>
      <c r="E131" s="80" t="s">
        <v>545</v>
      </c>
      <c r="F131" s="80" t="s">
        <v>280</v>
      </c>
      <c r="G131" s="87" t="s">
        <v>233</v>
      </c>
      <c r="H131" s="87" t="str">
        <f t="shared" si="8"/>
        <v>PS2AV06</v>
      </c>
      <c r="I131" s="87" t="s">
        <v>401</v>
      </c>
      <c r="J131" s="87" t="s">
        <v>399</v>
      </c>
      <c r="K131" s="80"/>
      <c r="L131" s="80"/>
      <c r="M131" s="265"/>
      <c r="N131" s="96"/>
      <c r="O131" s="253"/>
      <c r="P131" s="249"/>
      <c r="Q131" s="249"/>
      <c r="R131" s="253"/>
      <c r="S131" s="249"/>
      <c r="T131" s="249"/>
      <c r="U131" s="249"/>
      <c r="V131" s="249"/>
      <c r="W131" s="249"/>
      <c r="X131" s="249"/>
      <c r="Y131" s="249"/>
      <c r="Z131" s="253"/>
      <c r="AA131" s="249"/>
    </row>
    <row r="132" spans="1:27" s="229" customFormat="1" x14ac:dyDescent="0.3">
      <c r="A132" s="227"/>
      <c r="B132" s="80" t="s">
        <v>545</v>
      </c>
      <c r="C132" s="247" t="s">
        <v>571</v>
      </c>
      <c r="D132" s="247"/>
      <c r="E132" s="80" t="s">
        <v>545</v>
      </c>
      <c r="F132" s="80" t="s">
        <v>280</v>
      </c>
      <c r="G132" s="87" t="s">
        <v>234</v>
      </c>
      <c r="H132" s="87" t="str">
        <f t="shared" si="8"/>
        <v>PS2AV07</v>
      </c>
      <c r="I132" s="87" t="s">
        <v>401</v>
      </c>
      <c r="J132" s="87" t="s">
        <v>399</v>
      </c>
      <c r="K132" s="80"/>
      <c r="L132" s="80"/>
      <c r="M132" s="265"/>
      <c r="N132" s="96"/>
      <c r="O132" s="253"/>
      <c r="P132" s="249"/>
      <c r="Q132" s="249"/>
      <c r="R132" s="253"/>
      <c r="S132" s="249"/>
      <c r="T132" s="249"/>
      <c r="U132" s="249"/>
      <c r="V132" s="249"/>
      <c r="W132" s="249"/>
      <c r="X132" s="249"/>
      <c r="Y132" s="249"/>
      <c r="Z132" s="253"/>
      <c r="AA132" s="249"/>
    </row>
    <row r="133" spans="1:27" s="229" customFormat="1" x14ac:dyDescent="0.3">
      <c r="A133" s="227"/>
      <c r="B133" s="80" t="s">
        <v>545</v>
      </c>
      <c r="C133" s="247" t="s">
        <v>571</v>
      </c>
      <c r="D133" s="247"/>
      <c r="E133" s="80" t="s">
        <v>545</v>
      </c>
      <c r="F133" s="80" t="s">
        <v>280</v>
      </c>
      <c r="G133" s="87" t="s">
        <v>235</v>
      </c>
      <c r="H133" s="87" t="str">
        <f t="shared" si="8"/>
        <v>PS2AV08</v>
      </c>
      <c r="I133" s="87" t="s">
        <v>401</v>
      </c>
      <c r="J133" s="87" t="s">
        <v>399</v>
      </c>
      <c r="K133" s="80"/>
      <c r="L133" s="80"/>
      <c r="M133" s="265"/>
      <c r="N133" s="96"/>
      <c r="O133" s="253"/>
      <c r="P133" s="249"/>
      <c r="Q133" s="249"/>
      <c r="R133" s="253"/>
      <c r="S133" s="249"/>
      <c r="T133" s="249"/>
      <c r="U133" s="249"/>
      <c r="V133" s="249"/>
      <c r="W133" s="249"/>
      <c r="X133" s="249"/>
      <c r="Y133" s="249"/>
      <c r="Z133" s="253"/>
      <c r="AA133" s="249"/>
    </row>
    <row r="134" spans="1:27" s="229" customFormat="1" x14ac:dyDescent="0.3">
      <c r="A134" s="227"/>
      <c r="B134" s="80" t="s">
        <v>545</v>
      </c>
      <c r="C134" s="247" t="s">
        <v>571</v>
      </c>
      <c r="D134" s="247"/>
      <c r="E134" s="80" t="s">
        <v>545</v>
      </c>
      <c r="F134" s="80" t="s">
        <v>280</v>
      </c>
      <c r="G134" s="87" t="s">
        <v>236</v>
      </c>
      <c r="H134" s="87" t="str">
        <f t="shared" si="8"/>
        <v>PS2AV09</v>
      </c>
      <c r="I134" s="87" t="s">
        <v>401</v>
      </c>
      <c r="J134" s="87" t="s">
        <v>399</v>
      </c>
      <c r="K134" s="80"/>
      <c r="L134" s="80"/>
      <c r="M134" s="265"/>
      <c r="N134" s="96"/>
      <c r="O134" s="253"/>
      <c r="P134" s="249"/>
      <c r="Q134" s="249"/>
      <c r="R134" s="253"/>
      <c r="S134" s="249"/>
      <c r="T134" s="249"/>
      <c r="U134" s="249"/>
      <c r="V134" s="249"/>
      <c r="W134" s="249"/>
      <c r="X134" s="249"/>
      <c r="Y134" s="249"/>
      <c r="Z134" s="253"/>
      <c r="AA134" s="249"/>
    </row>
    <row r="135" spans="1:27" s="229" customFormat="1" x14ac:dyDescent="0.3">
      <c r="A135" s="227"/>
      <c r="B135" s="80" t="s">
        <v>545</v>
      </c>
      <c r="C135" s="247" t="s">
        <v>571</v>
      </c>
      <c r="D135" s="247"/>
      <c r="E135" s="80" t="s">
        <v>545</v>
      </c>
      <c r="F135" s="80" t="s">
        <v>280</v>
      </c>
      <c r="G135" s="87" t="s">
        <v>237</v>
      </c>
      <c r="H135" s="87" t="str">
        <f t="shared" si="8"/>
        <v>PS2AV10</v>
      </c>
      <c r="I135" s="87" t="s">
        <v>401</v>
      </c>
      <c r="J135" s="87" t="s">
        <v>399</v>
      </c>
      <c r="K135" s="80"/>
      <c r="L135" s="80"/>
      <c r="M135" s="265"/>
      <c r="N135" s="96"/>
      <c r="O135" s="253"/>
      <c r="P135" s="249"/>
      <c r="Q135" s="249"/>
      <c r="R135" s="253"/>
      <c r="S135" s="249"/>
      <c r="T135" s="249"/>
      <c r="U135" s="249"/>
      <c r="V135" s="249"/>
      <c r="W135" s="249"/>
      <c r="X135" s="249"/>
      <c r="Y135" s="249"/>
      <c r="Z135" s="253"/>
      <c r="AA135" s="249"/>
    </row>
    <row r="136" spans="1:27" s="229" customFormat="1" x14ac:dyDescent="0.3">
      <c r="A136" s="227"/>
      <c r="B136" s="80" t="s">
        <v>545</v>
      </c>
      <c r="C136" s="247" t="s">
        <v>571</v>
      </c>
      <c r="D136" s="247"/>
      <c r="E136" s="80" t="s">
        <v>545</v>
      </c>
      <c r="F136" s="80" t="s">
        <v>280</v>
      </c>
      <c r="G136" s="87" t="s">
        <v>238</v>
      </c>
      <c r="H136" s="87" t="str">
        <f t="shared" si="8"/>
        <v>PS2AV11</v>
      </c>
      <c r="I136" s="87" t="s">
        <v>401</v>
      </c>
      <c r="J136" s="87" t="s">
        <v>399</v>
      </c>
      <c r="K136" s="80"/>
      <c r="L136" s="80"/>
      <c r="M136" s="265"/>
      <c r="N136" s="96"/>
      <c r="O136" s="253"/>
      <c r="P136" s="249"/>
      <c r="Q136" s="249"/>
      <c r="R136" s="253"/>
      <c r="S136" s="249"/>
      <c r="T136" s="249"/>
      <c r="U136" s="249"/>
      <c r="V136" s="249"/>
      <c r="W136" s="249"/>
      <c r="X136" s="249"/>
      <c r="Y136" s="249"/>
      <c r="Z136" s="253"/>
      <c r="AA136" s="249"/>
    </row>
    <row r="137" spans="1:27" s="229" customFormat="1" x14ac:dyDescent="0.3">
      <c r="A137" s="227"/>
      <c r="B137" s="80" t="s">
        <v>545</v>
      </c>
      <c r="C137" s="247" t="s">
        <v>571</v>
      </c>
      <c r="D137" s="247"/>
      <c r="E137" s="80" t="s">
        <v>545</v>
      </c>
      <c r="F137" s="80" t="s">
        <v>280</v>
      </c>
      <c r="G137" s="87" t="s">
        <v>239</v>
      </c>
      <c r="H137" s="87" t="str">
        <f t="shared" si="8"/>
        <v>PS2AV12</v>
      </c>
      <c r="I137" s="87" t="s">
        <v>401</v>
      </c>
      <c r="J137" s="87" t="s">
        <v>399</v>
      </c>
      <c r="K137" s="80"/>
      <c r="L137" s="80"/>
      <c r="M137" s="265"/>
      <c r="N137" s="96"/>
      <c r="O137" s="253"/>
      <c r="P137" s="249"/>
      <c r="Q137" s="249"/>
      <c r="R137" s="253"/>
      <c r="S137" s="249"/>
      <c r="T137" s="249"/>
      <c r="U137" s="249"/>
      <c r="V137" s="249"/>
      <c r="W137" s="249"/>
      <c r="X137" s="249"/>
      <c r="Y137" s="249"/>
      <c r="Z137" s="253"/>
      <c r="AA137" s="249"/>
    </row>
    <row r="138" spans="1:27" s="229" customFormat="1" x14ac:dyDescent="0.3">
      <c r="A138" s="227"/>
      <c r="B138" s="80" t="s">
        <v>545</v>
      </c>
      <c r="C138" s="247" t="s">
        <v>571</v>
      </c>
      <c r="D138" s="247"/>
      <c r="E138" s="80" t="s">
        <v>545</v>
      </c>
      <c r="F138" s="80" t="s">
        <v>280</v>
      </c>
      <c r="G138" s="87" t="s">
        <v>240</v>
      </c>
      <c r="H138" s="87" t="str">
        <f t="shared" si="8"/>
        <v>PS2AV13</v>
      </c>
      <c r="I138" s="87" t="s">
        <v>401</v>
      </c>
      <c r="J138" s="87" t="s">
        <v>399</v>
      </c>
      <c r="K138" s="80"/>
      <c r="L138" s="80"/>
      <c r="M138" s="265"/>
      <c r="N138" s="96"/>
      <c r="O138" s="253"/>
      <c r="P138" s="249"/>
      <c r="Q138" s="249"/>
      <c r="R138" s="253"/>
      <c r="S138" s="249"/>
      <c r="T138" s="249"/>
      <c r="U138" s="249"/>
      <c r="V138" s="249"/>
      <c r="W138" s="249"/>
      <c r="X138" s="249"/>
      <c r="Y138" s="249"/>
      <c r="Z138" s="253"/>
      <c r="AA138" s="249"/>
    </row>
    <row r="139" spans="1:27" s="229" customFormat="1" x14ac:dyDescent="0.3">
      <c r="A139" s="227"/>
      <c r="B139" s="80" t="s">
        <v>545</v>
      </c>
      <c r="C139" s="247" t="s">
        <v>571</v>
      </c>
      <c r="D139" s="247"/>
      <c r="E139" s="80" t="s">
        <v>545</v>
      </c>
      <c r="F139" s="80" t="s">
        <v>280</v>
      </c>
      <c r="G139" s="87" t="s">
        <v>241</v>
      </c>
      <c r="H139" s="87" t="str">
        <f t="shared" si="8"/>
        <v>PS2AV14</v>
      </c>
      <c r="I139" s="87" t="s">
        <v>401</v>
      </c>
      <c r="J139" s="87" t="s">
        <v>399</v>
      </c>
      <c r="K139" s="80"/>
      <c r="L139" s="80"/>
      <c r="M139" s="265"/>
      <c r="N139" s="96"/>
      <c r="O139" s="253"/>
      <c r="P139" s="249"/>
      <c r="Q139" s="249"/>
      <c r="R139" s="253"/>
      <c r="S139" s="249"/>
      <c r="T139" s="249"/>
      <c r="U139" s="249"/>
      <c r="V139" s="249"/>
      <c r="W139" s="249"/>
      <c r="X139" s="249"/>
      <c r="Y139" s="249"/>
      <c r="Z139" s="253"/>
      <c r="AA139" s="249"/>
    </row>
    <row r="140" spans="1:27" s="229" customFormat="1" x14ac:dyDescent="0.3">
      <c r="A140" s="227"/>
      <c r="B140" s="80" t="s">
        <v>545</v>
      </c>
      <c r="C140" s="247" t="s">
        <v>571</v>
      </c>
      <c r="D140" s="247"/>
      <c r="E140" s="80" t="s">
        <v>545</v>
      </c>
      <c r="F140" s="80" t="s">
        <v>280</v>
      </c>
      <c r="G140" s="87" t="s">
        <v>253</v>
      </c>
      <c r="H140" s="87" t="str">
        <f t="shared" si="8"/>
        <v>PS2AV15</v>
      </c>
      <c r="I140" s="87" t="s">
        <v>401</v>
      </c>
      <c r="J140" s="87" t="s">
        <v>399</v>
      </c>
      <c r="K140" s="80"/>
      <c r="L140" s="80"/>
      <c r="M140" s="265"/>
      <c r="N140" s="96"/>
      <c r="O140" s="253"/>
      <c r="P140" s="249"/>
      <c r="Q140" s="249"/>
      <c r="R140" s="253"/>
      <c r="S140" s="249"/>
      <c r="T140" s="249"/>
      <c r="U140" s="249"/>
      <c r="V140" s="249"/>
      <c r="W140" s="249"/>
      <c r="X140" s="249"/>
      <c r="Y140" s="249"/>
      <c r="Z140" s="253"/>
      <c r="AA140" s="249"/>
    </row>
    <row r="141" spans="1:27" s="229" customFormat="1" x14ac:dyDescent="0.3">
      <c r="A141" s="227"/>
      <c r="B141" s="80" t="s">
        <v>545</v>
      </c>
      <c r="C141" s="247" t="s">
        <v>571</v>
      </c>
      <c r="D141" s="247"/>
      <c r="E141" s="80" t="s">
        <v>545</v>
      </c>
      <c r="F141" s="80" t="s">
        <v>280</v>
      </c>
      <c r="G141" s="87" t="s">
        <v>254</v>
      </c>
      <c r="H141" s="87" t="str">
        <f t="shared" si="8"/>
        <v>PS2AV16</v>
      </c>
      <c r="I141" s="87" t="s">
        <v>401</v>
      </c>
      <c r="J141" s="87" t="s">
        <v>399</v>
      </c>
      <c r="K141" s="80"/>
      <c r="L141" s="80"/>
      <c r="M141" s="265"/>
      <c r="N141" s="96"/>
      <c r="O141" s="253"/>
      <c r="P141" s="249"/>
      <c r="Q141" s="249"/>
      <c r="R141" s="253"/>
      <c r="S141" s="249"/>
      <c r="T141" s="249"/>
      <c r="U141" s="249"/>
      <c r="V141" s="249"/>
      <c r="W141" s="249"/>
      <c r="X141" s="249"/>
      <c r="Y141" s="249"/>
      <c r="Z141" s="253"/>
      <c r="AA141" s="249"/>
    </row>
    <row r="142" spans="1:27" s="229" customFormat="1" x14ac:dyDescent="0.3">
      <c r="A142" s="227"/>
      <c r="B142" s="80" t="s">
        <v>545</v>
      </c>
      <c r="C142" s="247" t="s">
        <v>571</v>
      </c>
      <c r="D142" s="247"/>
      <c r="E142" s="80" t="s">
        <v>545</v>
      </c>
      <c r="F142" s="80" t="s">
        <v>280</v>
      </c>
      <c r="G142" s="87" t="s">
        <v>255</v>
      </c>
      <c r="H142" s="87" t="str">
        <f t="shared" si="8"/>
        <v>PS2AV17</v>
      </c>
      <c r="I142" s="87" t="s">
        <v>401</v>
      </c>
      <c r="J142" s="87" t="s">
        <v>399</v>
      </c>
      <c r="K142" s="80"/>
      <c r="L142" s="80"/>
      <c r="M142" s="265"/>
      <c r="N142" s="96"/>
      <c r="O142" s="253"/>
      <c r="P142" s="249"/>
      <c r="Q142" s="249"/>
      <c r="R142" s="253"/>
      <c r="S142" s="249"/>
      <c r="T142" s="249"/>
      <c r="U142" s="249"/>
      <c r="V142" s="249"/>
      <c r="W142" s="249"/>
      <c r="X142" s="249"/>
      <c r="Y142" s="249"/>
      <c r="Z142" s="253"/>
      <c r="AA142" s="249"/>
    </row>
    <row r="143" spans="1:27" s="229" customFormat="1" x14ac:dyDescent="0.3">
      <c r="A143" s="227"/>
      <c r="B143" s="80" t="s">
        <v>545</v>
      </c>
      <c r="C143" s="247" t="s">
        <v>571</v>
      </c>
      <c r="D143" s="247"/>
      <c r="E143" s="80" t="s">
        <v>545</v>
      </c>
      <c r="F143" s="80" t="s">
        <v>280</v>
      </c>
      <c r="G143" s="87" t="s">
        <v>256</v>
      </c>
      <c r="H143" s="87" t="str">
        <f t="shared" si="8"/>
        <v>PS2AV18</v>
      </c>
      <c r="I143" s="87" t="s">
        <v>401</v>
      </c>
      <c r="J143" s="87" t="s">
        <v>399</v>
      </c>
      <c r="K143" s="80"/>
      <c r="L143" s="80"/>
      <c r="M143" s="265"/>
      <c r="N143" s="96"/>
      <c r="O143" s="253"/>
      <c r="P143" s="249"/>
      <c r="Q143" s="249"/>
      <c r="R143" s="253"/>
      <c r="S143" s="249"/>
      <c r="T143" s="249"/>
      <c r="U143" s="249"/>
      <c r="V143" s="249"/>
      <c r="W143" s="249"/>
      <c r="X143" s="249"/>
      <c r="Y143" s="249"/>
      <c r="Z143" s="253"/>
      <c r="AA143" s="249"/>
    </row>
    <row r="144" spans="1:27" s="229" customFormat="1" x14ac:dyDescent="0.3">
      <c r="A144" s="227"/>
      <c r="B144" s="80" t="s">
        <v>545</v>
      </c>
      <c r="C144" s="247" t="s">
        <v>571</v>
      </c>
      <c r="D144" s="247"/>
      <c r="E144" s="80" t="s">
        <v>545</v>
      </c>
      <c r="F144" s="80" t="s">
        <v>280</v>
      </c>
      <c r="G144" s="87" t="s">
        <v>257</v>
      </c>
      <c r="H144" s="87" t="str">
        <f t="shared" si="8"/>
        <v>PS2AV19</v>
      </c>
      <c r="I144" s="87" t="s">
        <v>401</v>
      </c>
      <c r="J144" s="87" t="s">
        <v>399</v>
      </c>
      <c r="K144" s="80"/>
      <c r="L144" s="80"/>
      <c r="M144" s="265"/>
      <c r="N144" s="96"/>
      <c r="O144" s="253"/>
      <c r="P144" s="249"/>
      <c r="Q144" s="249"/>
      <c r="R144" s="253"/>
      <c r="S144" s="249"/>
      <c r="T144" s="249"/>
      <c r="U144" s="249"/>
      <c r="V144" s="249"/>
      <c r="W144" s="249"/>
      <c r="X144" s="249"/>
      <c r="Y144" s="249"/>
      <c r="Z144" s="253"/>
      <c r="AA144" s="249"/>
    </row>
    <row r="145" spans="1:27" s="229" customFormat="1" x14ac:dyDescent="0.3">
      <c r="A145" s="227"/>
      <c r="B145" s="80" t="s">
        <v>545</v>
      </c>
      <c r="C145" s="247" t="s">
        <v>390</v>
      </c>
      <c r="D145" s="247" t="s">
        <v>586</v>
      </c>
      <c r="E145" s="80" t="s">
        <v>545</v>
      </c>
      <c r="F145" s="80" t="s">
        <v>220</v>
      </c>
      <c r="G145" s="87" t="s">
        <v>221</v>
      </c>
      <c r="H145" s="87" t="str">
        <f t="shared" si="8"/>
        <v>PS2HV01</v>
      </c>
      <c r="I145" s="87" t="s">
        <v>401</v>
      </c>
      <c r="J145" s="87" t="s">
        <v>399</v>
      </c>
      <c r="K145" s="80"/>
      <c r="L145" s="80"/>
      <c r="M145" s="265"/>
      <c r="N145" s="96"/>
      <c r="O145" s="253"/>
      <c r="P145" s="249"/>
      <c r="Q145" s="249"/>
      <c r="R145" s="253"/>
      <c r="S145" s="249"/>
      <c r="T145" s="249"/>
      <c r="U145" s="249"/>
      <c r="V145" s="249"/>
      <c r="W145" s="249"/>
      <c r="X145" s="249"/>
      <c r="Y145" s="249"/>
      <c r="Z145" s="253"/>
      <c r="AA145" s="249"/>
    </row>
    <row r="146" spans="1:27" s="229" customFormat="1" x14ac:dyDescent="0.3">
      <c r="A146" s="227"/>
      <c r="B146" s="80" t="s">
        <v>545</v>
      </c>
      <c r="C146" s="247" t="s">
        <v>390</v>
      </c>
      <c r="D146" s="247" t="s">
        <v>586</v>
      </c>
      <c r="E146" s="80" t="s">
        <v>545</v>
      </c>
      <c r="F146" s="80" t="s">
        <v>220</v>
      </c>
      <c r="G146" s="87" t="s">
        <v>229</v>
      </c>
      <c r="H146" s="87" t="str">
        <f t="shared" si="8"/>
        <v>PS2HV02</v>
      </c>
      <c r="I146" s="87" t="s">
        <v>401</v>
      </c>
      <c r="J146" s="87" t="s">
        <v>399</v>
      </c>
      <c r="K146" s="80"/>
      <c r="L146" s="80"/>
      <c r="M146" s="265"/>
      <c r="N146" s="96"/>
      <c r="O146" s="253"/>
      <c r="P146" s="249"/>
      <c r="Q146" s="249"/>
      <c r="R146" s="253"/>
      <c r="S146" s="249"/>
      <c r="T146" s="249"/>
      <c r="U146" s="249"/>
      <c r="V146" s="249"/>
      <c r="W146" s="249"/>
      <c r="X146" s="249"/>
      <c r="Y146" s="249"/>
      <c r="Z146" s="253"/>
      <c r="AA146" s="249"/>
    </row>
    <row r="147" spans="1:27" s="229" customFormat="1" x14ac:dyDescent="0.3">
      <c r="A147" s="227"/>
      <c r="B147" s="80" t="s">
        <v>545</v>
      </c>
      <c r="C147" s="247" t="s">
        <v>390</v>
      </c>
      <c r="D147" s="247" t="s">
        <v>586</v>
      </c>
      <c r="E147" s="80" t="s">
        <v>545</v>
      </c>
      <c r="F147" s="80" t="s">
        <v>220</v>
      </c>
      <c r="G147" s="87" t="s">
        <v>230</v>
      </c>
      <c r="H147" s="87" t="str">
        <f t="shared" si="8"/>
        <v>PS2HV03</v>
      </c>
      <c r="I147" s="87" t="s">
        <v>401</v>
      </c>
      <c r="J147" s="87" t="s">
        <v>399</v>
      </c>
      <c r="K147" s="80"/>
      <c r="L147" s="80"/>
      <c r="M147" s="265"/>
      <c r="N147" s="96"/>
      <c r="O147" s="253"/>
      <c r="P147" s="249"/>
      <c r="Q147" s="249"/>
      <c r="R147" s="253"/>
      <c r="S147" s="249"/>
      <c r="T147" s="249"/>
      <c r="U147" s="249"/>
      <c r="V147" s="249"/>
      <c r="W147" s="249"/>
      <c r="X147" s="249"/>
      <c r="Y147" s="249"/>
      <c r="Z147" s="253"/>
      <c r="AA147" s="249"/>
    </row>
    <row r="148" spans="1:27" s="229" customFormat="1" x14ac:dyDescent="0.3">
      <c r="A148" s="227"/>
      <c r="B148" s="80" t="s">
        <v>545</v>
      </c>
      <c r="C148" s="247" t="s">
        <v>390</v>
      </c>
      <c r="D148" s="247" t="s">
        <v>586</v>
      </c>
      <c r="E148" s="80" t="s">
        <v>545</v>
      </c>
      <c r="F148" s="80" t="s">
        <v>220</v>
      </c>
      <c r="G148" s="87" t="s">
        <v>231</v>
      </c>
      <c r="H148" s="87" t="str">
        <f t="shared" si="8"/>
        <v>PS2HV04</v>
      </c>
      <c r="I148" s="87" t="s">
        <v>401</v>
      </c>
      <c r="J148" s="87" t="s">
        <v>399</v>
      </c>
      <c r="K148" s="80"/>
      <c r="L148" s="80"/>
      <c r="M148" s="265"/>
      <c r="N148" s="96"/>
      <c r="O148" s="253"/>
      <c r="P148" s="249"/>
      <c r="Q148" s="249"/>
      <c r="R148" s="253"/>
      <c r="S148" s="249"/>
      <c r="T148" s="249"/>
      <c r="U148" s="249"/>
      <c r="V148" s="249"/>
      <c r="W148" s="249"/>
      <c r="X148" s="249"/>
      <c r="Y148" s="249"/>
      <c r="Z148" s="253"/>
      <c r="AA148" s="249"/>
    </row>
    <row r="149" spans="1:27" s="229" customFormat="1" x14ac:dyDescent="0.3">
      <c r="A149" s="227"/>
      <c r="B149" s="80" t="s">
        <v>545</v>
      </c>
      <c r="C149" s="247" t="s">
        <v>390</v>
      </c>
      <c r="D149" s="247" t="s">
        <v>586</v>
      </c>
      <c r="E149" s="80" t="s">
        <v>545</v>
      </c>
      <c r="F149" s="80" t="s">
        <v>220</v>
      </c>
      <c r="G149" s="87" t="s">
        <v>232</v>
      </c>
      <c r="H149" s="87" t="str">
        <f t="shared" si="8"/>
        <v>PS2HV05</v>
      </c>
      <c r="I149" s="87" t="s">
        <v>401</v>
      </c>
      <c r="J149" s="87" t="s">
        <v>399</v>
      </c>
      <c r="K149" s="80"/>
      <c r="L149" s="80"/>
      <c r="M149" s="265"/>
      <c r="N149" s="96"/>
      <c r="O149" s="253"/>
      <c r="P149" s="249"/>
      <c r="Q149" s="249"/>
      <c r="R149" s="253"/>
      <c r="S149" s="249"/>
      <c r="T149" s="249"/>
      <c r="U149" s="249"/>
      <c r="V149" s="249"/>
      <c r="W149" s="249"/>
      <c r="X149" s="249"/>
      <c r="Y149" s="249"/>
      <c r="Z149" s="253"/>
      <c r="AA149" s="249"/>
    </row>
    <row r="150" spans="1:27" s="229" customFormat="1" x14ac:dyDescent="0.3">
      <c r="A150" s="227"/>
      <c r="B150" s="80" t="s">
        <v>545</v>
      </c>
      <c r="C150" s="247" t="s">
        <v>390</v>
      </c>
      <c r="D150" s="247" t="s">
        <v>586</v>
      </c>
      <c r="E150" s="80" t="s">
        <v>545</v>
      </c>
      <c r="F150" s="80" t="s">
        <v>220</v>
      </c>
      <c r="G150" s="87" t="s">
        <v>233</v>
      </c>
      <c r="H150" s="87" t="str">
        <f t="shared" si="8"/>
        <v>PS2HV06</v>
      </c>
      <c r="I150" s="87" t="s">
        <v>401</v>
      </c>
      <c r="J150" s="87" t="s">
        <v>399</v>
      </c>
      <c r="K150" s="80"/>
      <c r="L150" s="80"/>
      <c r="M150" s="265"/>
      <c r="N150" s="96"/>
      <c r="O150" s="253"/>
      <c r="P150" s="249"/>
      <c r="Q150" s="249"/>
      <c r="R150" s="253"/>
      <c r="S150" s="249"/>
      <c r="T150" s="249"/>
      <c r="U150" s="249"/>
      <c r="V150" s="249"/>
      <c r="W150" s="249"/>
      <c r="X150" s="249"/>
      <c r="Y150" s="249"/>
      <c r="Z150" s="253"/>
      <c r="AA150" s="249"/>
    </row>
    <row r="151" spans="1:27" s="229" customFormat="1" x14ac:dyDescent="0.3">
      <c r="A151" s="227"/>
      <c r="B151" s="80"/>
      <c r="C151" s="274"/>
      <c r="D151" s="247"/>
      <c r="E151" s="80"/>
      <c r="F151" s="80"/>
      <c r="G151" s="87"/>
      <c r="H151" s="87"/>
      <c r="I151" s="87"/>
      <c r="J151" s="87"/>
      <c r="K151" s="80"/>
      <c r="L151" s="80"/>
      <c r="M151" s="265"/>
      <c r="N151" s="96"/>
      <c r="O151" s="253"/>
      <c r="P151" s="249"/>
      <c r="Q151" s="249"/>
      <c r="R151" s="253"/>
      <c r="S151" s="249"/>
      <c r="T151" s="249"/>
      <c r="U151" s="249"/>
      <c r="V151" s="249"/>
      <c r="W151" s="249"/>
      <c r="X151" s="249"/>
      <c r="Y151" s="249"/>
      <c r="Z151" s="253"/>
      <c r="AA151" s="249"/>
    </row>
    <row r="152" spans="1:27" s="229" customFormat="1" x14ac:dyDescent="0.3">
      <c r="A152" s="227"/>
      <c r="B152" s="283" t="s">
        <v>188</v>
      </c>
      <c r="C152" s="275" t="s">
        <v>487</v>
      </c>
      <c r="D152" s="247"/>
      <c r="E152" s="80"/>
      <c r="F152" s="80"/>
      <c r="G152" s="87"/>
      <c r="H152" s="87"/>
      <c r="I152" s="87"/>
      <c r="J152" s="87"/>
      <c r="K152" s="80"/>
      <c r="L152" s="80"/>
      <c r="M152" s="265"/>
      <c r="N152" s="96"/>
      <c r="O152" s="253"/>
      <c r="P152" s="249"/>
      <c r="Q152" s="249"/>
      <c r="R152" s="253"/>
      <c r="S152" s="249"/>
      <c r="T152" s="249"/>
      <c r="U152" s="249"/>
      <c r="V152" s="249"/>
      <c r="W152" s="249"/>
      <c r="X152" s="249"/>
      <c r="Y152" s="249"/>
      <c r="Z152" s="253"/>
      <c r="AA152" s="249"/>
    </row>
    <row r="153" spans="1:27" s="229" customFormat="1" x14ac:dyDescent="0.3">
      <c r="A153" s="227"/>
      <c r="B153" s="80" t="s">
        <v>188</v>
      </c>
      <c r="C153" s="247" t="s">
        <v>404</v>
      </c>
      <c r="D153" s="247"/>
      <c r="E153" s="80" t="s">
        <v>188</v>
      </c>
      <c r="F153" s="80" t="s">
        <v>273</v>
      </c>
      <c r="G153" s="87" t="s">
        <v>224</v>
      </c>
      <c r="H153" s="87" t="str">
        <f t="shared" ref="H153:H179" si="9">E153&amp;F153&amp;G153</f>
        <v>BR1AG1</v>
      </c>
      <c r="I153" s="87"/>
      <c r="J153" s="87"/>
      <c r="K153" s="80"/>
      <c r="L153" s="80"/>
      <c r="M153" s="265"/>
      <c r="N153" s="96"/>
      <c r="O153" s="253"/>
      <c r="P153" s="249"/>
      <c r="Q153" s="249"/>
      <c r="R153" s="253"/>
      <c r="S153" s="249"/>
      <c r="T153" s="249"/>
      <c r="U153" s="249"/>
      <c r="V153" s="249"/>
      <c r="W153" s="249"/>
      <c r="X153" s="249"/>
      <c r="Y153" s="249"/>
      <c r="Z153" s="253"/>
      <c r="AA153" s="249"/>
    </row>
    <row r="154" spans="1:27" s="229" customFormat="1" x14ac:dyDescent="0.3">
      <c r="A154" s="227"/>
      <c r="B154" s="80" t="s">
        <v>188</v>
      </c>
      <c r="C154" s="274" t="s">
        <v>388</v>
      </c>
      <c r="D154" s="247" t="s">
        <v>573</v>
      </c>
      <c r="E154" s="80" t="s">
        <v>188</v>
      </c>
      <c r="F154" s="80" t="s">
        <v>574</v>
      </c>
      <c r="G154" s="87" t="s">
        <v>384</v>
      </c>
      <c r="H154" s="87" t="str">
        <f t="shared" si="9"/>
        <v>BR1AG1M1</v>
      </c>
      <c r="I154" s="87"/>
      <c r="J154" s="87"/>
      <c r="K154" s="80"/>
      <c r="L154" s="80"/>
      <c r="M154" s="265"/>
      <c r="N154" s="96"/>
      <c r="O154" s="253"/>
      <c r="P154" s="249"/>
      <c r="Q154" s="249"/>
      <c r="R154" s="253"/>
      <c r="S154" s="249"/>
      <c r="T154" s="249"/>
      <c r="U154" s="249"/>
      <c r="V154" s="249"/>
      <c r="W154" s="249"/>
      <c r="X154" s="249"/>
      <c r="Y154" s="249"/>
      <c r="Z154" s="253"/>
      <c r="AA154" s="249"/>
    </row>
    <row r="155" spans="1:27" s="229" customFormat="1" x14ac:dyDescent="0.3">
      <c r="A155" s="227"/>
      <c r="B155" s="80" t="s">
        <v>188</v>
      </c>
      <c r="C155" s="247" t="s">
        <v>404</v>
      </c>
      <c r="D155" s="247"/>
      <c r="E155" s="80" t="s">
        <v>188</v>
      </c>
      <c r="F155" s="80" t="s">
        <v>273</v>
      </c>
      <c r="G155" s="87" t="s">
        <v>226</v>
      </c>
      <c r="H155" s="87" t="str">
        <f t="shared" ref="H155" si="10">E155&amp;F155&amp;G155</f>
        <v>BR1AG2</v>
      </c>
      <c r="I155" s="87"/>
      <c r="J155" s="87"/>
      <c r="K155" s="80"/>
      <c r="L155" s="80"/>
      <c r="M155" s="265"/>
      <c r="N155" s="96"/>
      <c r="O155" s="253"/>
      <c r="P155" s="249"/>
      <c r="Q155" s="249"/>
      <c r="R155" s="253"/>
      <c r="S155" s="249"/>
      <c r="T155" s="249"/>
      <c r="U155" s="249"/>
      <c r="V155" s="249"/>
      <c r="W155" s="249"/>
      <c r="X155" s="249"/>
      <c r="Y155" s="249"/>
      <c r="Z155" s="253"/>
      <c r="AA155" s="249"/>
    </row>
    <row r="156" spans="1:27" s="229" customFormat="1" x14ac:dyDescent="0.3">
      <c r="A156" s="227"/>
      <c r="B156" s="80" t="s">
        <v>188</v>
      </c>
      <c r="C156" s="274" t="s">
        <v>388</v>
      </c>
      <c r="D156" s="247" t="s">
        <v>573</v>
      </c>
      <c r="E156" s="80" t="s">
        <v>188</v>
      </c>
      <c r="F156" s="80" t="s">
        <v>575</v>
      </c>
      <c r="G156" s="87" t="s">
        <v>384</v>
      </c>
      <c r="H156" s="87" t="str">
        <f t="shared" si="9"/>
        <v>BR1AG2M1</v>
      </c>
      <c r="I156" s="87"/>
      <c r="J156" s="87"/>
      <c r="K156" s="80"/>
      <c r="L156" s="80"/>
      <c r="M156" s="265"/>
      <c r="N156" s="96"/>
      <c r="O156" s="253"/>
      <c r="P156" s="249"/>
      <c r="Q156" s="249"/>
      <c r="R156" s="253"/>
      <c r="S156" s="249"/>
      <c r="T156" s="249"/>
      <c r="U156" s="249"/>
      <c r="V156" s="249"/>
      <c r="W156" s="249"/>
      <c r="X156" s="249"/>
      <c r="Y156" s="249"/>
      <c r="Z156" s="253"/>
      <c r="AA156" s="249"/>
    </row>
    <row r="157" spans="1:27" s="229" customFormat="1" x14ac:dyDescent="0.3">
      <c r="A157" s="227"/>
      <c r="B157" s="80" t="s">
        <v>188</v>
      </c>
      <c r="C157" s="247" t="s">
        <v>404</v>
      </c>
      <c r="D157" s="247"/>
      <c r="E157" s="80" t="s">
        <v>188</v>
      </c>
      <c r="F157" s="80" t="s">
        <v>273</v>
      </c>
      <c r="G157" s="87" t="s">
        <v>249</v>
      </c>
      <c r="H157" s="87" t="str">
        <f t="shared" si="9"/>
        <v>BR1AG3</v>
      </c>
      <c r="I157" s="87"/>
      <c r="J157" s="87"/>
      <c r="K157" s="80"/>
      <c r="L157" s="80"/>
      <c r="M157" s="265"/>
      <c r="N157" s="96"/>
      <c r="O157" s="253"/>
      <c r="P157" s="249"/>
      <c r="Q157" s="249"/>
      <c r="R157" s="253"/>
      <c r="S157" s="249"/>
      <c r="T157" s="249"/>
      <c r="U157" s="249"/>
      <c r="V157" s="249"/>
      <c r="W157" s="249"/>
      <c r="X157" s="249"/>
      <c r="Y157" s="249"/>
      <c r="Z157" s="253"/>
      <c r="AA157" s="249"/>
    </row>
    <row r="158" spans="1:27" s="229" customFormat="1" x14ac:dyDescent="0.3">
      <c r="A158" s="227"/>
      <c r="B158" s="80" t="s">
        <v>188</v>
      </c>
      <c r="C158" s="274" t="s">
        <v>388</v>
      </c>
      <c r="D158" s="247" t="s">
        <v>573</v>
      </c>
      <c r="E158" s="80" t="s">
        <v>188</v>
      </c>
      <c r="F158" s="80" t="s">
        <v>576</v>
      </c>
      <c r="G158" s="87" t="s">
        <v>384</v>
      </c>
      <c r="H158" s="87" t="str">
        <f t="shared" si="9"/>
        <v>BR1AG3M1</v>
      </c>
      <c r="I158" s="87"/>
      <c r="J158" s="87"/>
      <c r="K158" s="80"/>
      <c r="L158" s="80"/>
      <c r="M158" s="265"/>
      <c r="N158" s="96"/>
      <c r="O158" s="253"/>
      <c r="P158" s="249"/>
      <c r="Q158" s="249"/>
      <c r="R158" s="253"/>
      <c r="S158" s="249"/>
      <c r="T158" s="249"/>
      <c r="U158" s="249"/>
      <c r="V158" s="249"/>
      <c r="W158" s="249"/>
      <c r="X158" s="249"/>
      <c r="Y158" s="249"/>
      <c r="Z158" s="253"/>
      <c r="AA158" s="249"/>
    </row>
    <row r="159" spans="1:27" s="229" customFormat="1" x14ac:dyDescent="0.3">
      <c r="A159" s="227"/>
      <c r="B159" s="80" t="s">
        <v>188</v>
      </c>
      <c r="C159" s="247" t="s">
        <v>404</v>
      </c>
      <c r="D159" s="247"/>
      <c r="E159" s="80" t="s">
        <v>188</v>
      </c>
      <c r="F159" s="80" t="s">
        <v>273</v>
      </c>
      <c r="G159" s="87" t="s">
        <v>250</v>
      </c>
      <c r="H159" s="87" t="str">
        <f t="shared" ref="H159" si="11">E159&amp;F159&amp;G159</f>
        <v>BR1AG4</v>
      </c>
      <c r="I159" s="87"/>
      <c r="J159" s="87"/>
      <c r="K159" s="80"/>
      <c r="L159" s="80"/>
      <c r="M159" s="265"/>
      <c r="N159" s="96"/>
      <c r="O159" s="253"/>
      <c r="P159" s="249"/>
      <c r="Q159" s="249"/>
      <c r="R159" s="253"/>
      <c r="S159" s="249"/>
      <c r="T159" s="249"/>
      <c r="U159" s="249"/>
      <c r="V159" s="249"/>
      <c r="W159" s="249"/>
      <c r="X159" s="249"/>
      <c r="Y159" s="249"/>
      <c r="Z159" s="253"/>
      <c r="AA159" s="249"/>
    </row>
    <row r="160" spans="1:27" s="229" customFormat="1" x14ac:dyDescent="0.3">
      <c r="A160" s="227"/>
      <c r="B160" s="80" t="s">
        <v>188</v>
      </c>
      <c r="C160" s="274" t="s">
        <v>388</v>
      </c>
      <c r="D160" s="247" t="s">
        <v>573</v>
      </c>
      <c r="E160" s="80" t="s">
        <v>188</v>
      </c>
      <c r="F160" s="80" t="s">
        <v>580</v>
      </c>
      <c r="G160" s="87" t="s">
        <v>384</v>
      </c>
      <c r="H160" s="87" t="str">
        <f t="shared" si="9"/>
        <v>BR1AG4M1</v>
      </c>
      <c r="I160" s="87"/>
      <c r="J160" s="87"/>
      <c r="K160" s="80"/>
      <c r="L160" s="80"/>
      <c r="M160" s="265"/>
      <c r="N160" s="96"/>
      <c r="O160" s="253"/>
      <c r="P160" s="249"/>
      <c r="Q160" s="249"/>
      <c r="R160" s="253"/>
      <c r="S160" s="249"/>
      <c r="T160" s="249"/>
      <c r="U160" s="249"/>
      <c r="V160" s="249"/>
      <c r="W160" s="249"/>
      <c r="X160" s="249"/>
      <c r="Y160" s="249"/>
      <c r="Z160" s="253"/>
      <c r="AA160" s="249"/>
    </row>
    <row r="161" spans="1:27" s="229" customFormat="1" x14ac:dyDescent="0.3">
      <c r="A161" s="227"/>
      <c r="B161" s="80" t="s">
        <v>188</v>
      </c>
      <c r="C161" s="247" t="s">
        <v>404</v>
      </c>
      <c r="D161" s="247"/>
      <c r="E161" s="80" t="s">
        <v>188</v>
      </c>
      <c r="F161" s="80" t="s">
        <v>273</v>
      </c>
      <c r="G161" s="87" t="s">
        <v>251</v>
      </c>
      <c r="H161" s="87" t="str">
        <f t="shared" si="9"/>
        <v>BR1AG5</v>
      </c>
      <c r="I161" s="87"/>
      <c r="J161" s="87"/>
      <c r="K161" s="80"/>
      <c r="L161" s="80"/>
      <c r="M161" s="265"/>
      <c r="N161" s="96"/>
      <c r="O161" s="253"/>
      <c r="P161" s="249"/>
      <c r="Q161" s="249"/>
      <c r="R161" s="253"/>
      <c r="S161" s="249"/>
      <c r="T161" s="249"/>
      <c r="U161" s="249"/>
      <c r="V161" s="249"/>
      <c r="W161" s="249"/>
      <c r="X161" s="249"/>
      <c r="Y161" s="249"/>
      <c r="Z161" s="253"/>
      <c r="AA161" s="249"/>
    </row>
    <row r="162" spans="1:27" s="229" customFormat="1" x14ac:dyDescent="0.3">
      <c r="A162" s="227"/>
      <c r="B162" s="80" t="s">
        <v>188</v>
      </c>
      <c r="C162" s="274" t="s">
        <v>388</v>
      </c>
      <c r="D162" s="247" t="s">
        <v>573</v>
      </c>
      <c r="E162" s="80" t="s">
        <v>188</v>
      </c>
      <c r="F162" s="80" t="s">
        <v>581</v>
      </c>
      <c r="G162" s="87" t="s">
        <v>384</v>
      </c>
      <c r="H162" s="87" t="str">
        <f t="shared" si="9"/>
        <v>BR1AG5M1</v>
      </c>
      <c r="I162" s="87"/>
      <c r="J162" s="87"/>
      <c r="K162" s="80"/>
      <c r="L162" s="80"/>
      <c r="M162" s="265"/>
      <c r="N162" s="96"/>
      <c r="O162" s="253"/>
      <c r="P162" s="249"/>
      <c r="Q162" s="249"/>
      <c r="R162" s="253"/>
      <c r="S162" s="249"/>
      <c r="T162" s="249"/>
      <c r="U162" s="249"/>
      <c r="V162" s="249"/>
      <c r="W162" s="249"/>
      <c r="X162" s="249"/>
      <c r="Y162" s="249"/>
      <c r="Z162" s="253"/>
      <c r="AA162" s="249"/>
    </row>
    <row r="163" spans="1:27" s="229" customFormat="1" x14ac:dyDescent="0.3">
      <c r="A163" s="227"/>
      <c r="B163" s="80" t="s">
        <v>188</v>
      </c>
      <c r="C163" s="247" t="s">
        <v>404</v>
      </c>
      <c r="D163" s="247"/>
      <c r="E163" s="80" t="s">
        <v>188</v>
      </c>
      <c r="F163" s="80" t="s">
        <v>273</v>
      </c>
      <c r="G163" s="87" t="s">
        <v>252</v>
      </c>
      <c r="H163" s="87" t="str">
        <f t="shared" ref="H163" si="12">E163&amp;F163&amp;G163</f>
        <v>BR1AG6</v>
      </c>
      <c r="I163" s="87"/>
      <c r="J163" s="87"/>
      <c r="K163" s="80"/>
      <c r="L163" s="80"/>
      <c r="M163" s="265"/>
      <c r="N163" s="96"/>
      <c r="O163" s="253"/>
      <c r="P163" s="249"/>
      <c r="Q163" s="249"/>
      <c r="R163" s="253"/>
      <c r="S163" s="249"/>
      <c r="T163" s="249"/>
      <c r="U163" s="249"/>
      <c r="V163" s="249"/>
      <c r="W163" s="249"/>
      <c r="X163" s="249"/>
      <c r="Y163" s="249"/>
      <c r="Z163" s="253"/>
      <c r="AA163" s="249"/>
    </row>
    <row r="164" spans="1:27" s="229" customFormat="1" x14ac:dyDescent="0.3">
      <c r="A164" s="227"/>
      <c r="B164" s="80" t="s">
        <v>188</v>
      </c>
      <c r="C164" s="274" t="s">
        <v>388</v>
      </c>
      <c r="D164" s="247" t="s">
        <v>573</v>
      </c>
      <c r="E164" s="80" t="s">
        <v>188</v>
      </c>
      <c r="F164" s="80" t="s">
        <v>582</v>
      </c>
      <c r="G164" s="87" t="s">
        <v>384</v>
      </c>
      <c r="H164" s="87" t="str">
        <f t="shared" si="9"/>
        <v>BR1AG6M1</v>
      </c>
      <c r="I164" s="87"/>
      <c r="J164" s="87"/>
      <c r="K164" s="80"/>
      <c r="L164" s="80"/>
      <c r="M164" s="265"/>
      <c r="N164" s="96"/>
      <c r="O164" s="253"/>
      <c r="P164" s="249"/>
      <c r="Q164" s="249"/>
      <c r="R164" s="253"/>
      <c r="S164" s="249"/>
      <c r="T164" s="249"/>
      <c r="U164" s="249"/>
      <c r="V164" s="249"/>
      <c r="W164" s="249"/>
      <c r="X164" s="249"/>
      <c r="Y164" s="249"/>
      <c r="Z164" s="253"/>
      <c r="AA164" s="249"/>
    </row>
    <row r="165" spans="1:27" s="229" customFormat="1" x14ac:dyDescent="0.3">
      <c r="A165" s="227"/>
      <c r="B165" s="80" t="s">
        <v>188</v>
      </c>
      <c r="C165" s="247" t="s">
        <v>427</v>
      </c>
      <c r="D165" s="247"/>
      <c r="E165" s="80" t="s">
        <v>188</v>
      </c>
      <c r="F165" s="80" t="s">
        <v>223</v>
      </c>
      <c r="G165" s="87" t="s">
        <v>224</v>
      </c>
      <c r="H165" s="87" t="str">
        <f t="shared" si="9"/>
        <v>BR1BW1</v>
      </c>
      <c r="I165" s="87"/>
      <c r="J165" s="87"/>
      <c r="K165" s="80"/>
      <c r="L165" s="80"/>
      <c r="M165" s="265"/>
      <c r="N165" s="96"/>
      <c r="O165" s="253"/>
      <c r="P165" s="249"/>
      <c r="Q165" s="249"/>
      <c r="R165" s="253"/>
      <c r="S165" s="249"/>
      <c r="T165" s="249"/>
      <c r="U165" s="249"/>
      <c r="V165" s="249"/>
      <c r="W165" s="249"/>
      <c r="X165" s="249"/>
      <c r="Y165" s="249"/>
      <c r="Z165" s="253"/>
      <c r="AA165" s="249"/>
    </row>
    <row r="166" spans="1:27" s="229" customFormat="1" x14ac:dyDescent="0.3">
      <c r="A166" s="227"/>
      <c r="B166" s="80" t="s">
        <v>188</v>
      </c>
      <c r="C166" s="274" t="s">
        <v>388</v>
      </c>
      <c r="D166" s="247" t="s">
        <v>583</v>
      </c>
      <c r="E166" s="80" t="s">
        <v>188</v>
      </c>
      <c r="F166" s="80" t="s">
        <v>584</v>
      </c>
      <c r="G166" s="87" t="s">
        <v>384</v>
      </c>
      <c r="H166" s="87" t="str">
        <f t="shared" si="9"/>
        <v>BR1BW1M1</v>
      </c>
      <c r="I166" s="87"/>
      <c r="J166" s="87"/>
      <c r="K166" s="80"/>
      <c r="L166" s="80"/>
      <c r="M166" s="265"/>
      <c r="N166" s="96"/>
      <c r="O166" s="253"/>
      <c r="P166" s="249"/>
      <c r="Q166" s="249"/>
      <c r="R166" s="253"/>
      <c r="S166" s="249"/>
      <c r="T166" s="249"/>
      <c r="U166" s="249"/>
      <c r="V166" s="249"/>
      <c r="W166" s="249"/>
      <c r="X166" s="249"/>
      <c r="Y166" s="249"/>
      <c r="Z166" s="253"/>
      <c r="AA166" s="249"/>
    </row>
    <row r="167" spans="1:27" s="229" customFormat="1" x14ac:dyDescent="0.3">
      <c r="A167" s="227"/>
      <c r="B167" s="80" t="s">
        <v>188</v>
      </c>
      <c r="C167" s="247" t="s">
        <v>427</v>
      </c>
      <c r="D167" s="247"/>
      <c r="E167" s="80" t="s">
        <v>188</v>
      </c>
      <c r="F167" s="80" t="s">
        <v>223</v>
      </c>
      <c r="G167" s="87" t="s">
        <v>226</v>
      </c>
      <c r="H167" s="87" t="str">
        <f t="shared" si="9"/>
        <v>BR1BW2</v>
      </c>
      <c r="I167" s="87"/>
      <c r="J167" s="87"/>
      <c r="K167" s="80"/>
      <c r="L167" s="80"/>
      <c r="M167" s="265"/>
      <c r="N167" s="96"/>
      <c r="O167" s="253"/>
      <c r="P167" s="249"/>
      <c r="Q167" s="249"/>
      <c r="R167" s="253"/>
      <c r="S167" s="249"/>
      <c r="T167" s="249"/>
      <c r="U167" s="249"/>
      <c r="V167" s="249"/>
      <c r="W167" s="249"/>
      <c r="X167" s="249"/>
      <c r="Y167" s="249"/>
      <c r="Z167" s="253"/>
      <c r="AA167" s="249"/>
    </row>
    <row r="168" spans="1:27" s="229" customFormat="1" x14ac:dyDescent="0.3">
      <c r="A168" s="227"/>
      <c r="B168" s="80" t="s">
        <v>188</v>
      </c>
      <c r="C168" s="274" t="s">
        <v>388</v>
      </c>
      <c r="D168" s="247" t="s">
        <v>583</v>
      </c>
      <c r="E168" s="80" t="s">
        <v>188</v>
      </c>
      <c r="F168" s="80" t="s">
        <v>585</v>
      </c>
      <c r="G168" s="87" t="s">
        <v>384</v>
      </c>
      <c r="H168" s="87" t="str">
        <f t="shared" si="9"/>
        <v>BR1BW2M1</v>
      </c>
      <c r="I168" s="87"/>
      <c r="J168" s="87"/>
      <c r="K168" s="80"/>
      <c r="L168" s="80"/>
      <c r="M168" s="265"/>
      <c r="N168" s="96"/>
      <c r="O168" s="253"/>
      <c r="P168" s="249"/>
      <c r="Q168" s="249"/>
      <c r="R168" s="253"/>
      <c r="S168" s="249"/>
      <c r="T168" s="249"/>
      <c r="U168" s="249"/>
      <c r="V168" s="249"/>
      <c r="W168" s="249"/>
      <c r="X168" s="249"/>
      <c r="Y168" s="249"/>
      <c r="Z168" s="253"/>
      <c r="AA168" s="249"/>
    </row>
    <row r="169" spans="1:27" s="229" customFormat="1" x14ac:dyDescent="0.3">
      <c r="A169" s="227"/>
      <c r="B169" s="80" t="s">
        <v>188</v>
      </c>
      <c r="C169" s="247" t="s">
        <v>537</v>
      </c>
      <c r="D169" s="247"/>
      <c r="E169" s="80" t="s">
        <v>188</v>
      </c>
      <c r="F169" s="80" t="s">
        <v>1</v>
      </c>
      <c r="G169" s="87" t="s">
        <v>224</v>
      </c>
      <c r="H169" s="87" t="str">
        <f t="shared" si="9"/>
        <v>BR1SV1</v>
      </c>
      <c r="I169" s="87"/>
      <c r="J169" s="87"/>
      <c r="K169" s="80"/>
      <c r="L169" s="80"/>
      <c r="M169" s="265"/>
      <c r="N169" s="96"/>
      <c r="O169" s="253"/>
      <c r="P169" s="249"/>
      <c r="Q169" s="249"/>
      <c r="R169" s="253"/>
      <c r="S169" s="249"/>
      <c r="T169" s="249"/>
      <c r="U169" s="249"/>
      <c r="V169" s="249"/>
      <c r="W169" s="249"/>
      <c r="X169" s="249"/>
      <c r="Y169" s="249"/>
      <c r="Z169" s="253"/>
      <c r="AA169" s="249"/>
    </row>
    <row r="170" spans="1:27" s="229" customFormat="1" x14ac:dyDescent="0.3">
      <c r="A170" s="227"/>
      <c r="B170" s="80" t="s">
        <v>188</v>
      </c>
      <c r="C170" s="247" t="s">
        <v>414</v>
      </c>
      <c r="D170" s="247" t="s">
        <v>591</v>
      </c>
      <c r="E170" s="80" t="s">
        <v>188</v>
      </c>
      <c r="F170" s="80" t="s">
        <v>274</v>
      </c>
      <c r="G170" s="87" t="s">
        <v>224</v>
      </c>
      <c r="H170" s="87" t="str">
        <f t="shared" si="9"/>
        <v>BR1E1</v>
      </c>
      <c r="I170" s="87"/>
      <c r="J170" s="87"/>
      <c r="K170" s="80"/>
      <c r="L170" s="80"/>
      <c r="M170" s="265"/>
      <c r="N170" s="96"/>
      <c r="O170" s="253"/>
      <c r="P170" s="249"/>
      <c r="Q170" s="249"/>
      <c r="R170" s="253"/>
      <c r="S170" s="249"/>
      <c r="T170" s="249"/>
      <c r="U170" s="249"/>
      <c r="V170" s="249"/>
      <c r="W170" s="249"/>
      <c r="X170" s="249"/>
      <c r="Y170" s="249"/>
      <c r="Z170" s="253"/>
      <c r="AA170" s="249"/>
    </row>
    <row r="171" spans="1:27" s="229" customFormat="1" x14ac:dyDescent="0.3">
      <c r="A171" s="227"/>
      <c r="B171" s="287" t="s">
        <v>188</v>
      </c>
      <c r="C171" s="247" t="s">
        <v>421</v>
      </c>
      <c r="D171" s="247"/>
      <c r="E171" s="80" t="s">
        <v>188</v>
      </c>
      <c r="F171" s="80" t="s">
        <v>215</v>
      </c>
      <c r="G171" s="87" t="s">
        <v>224</v>
      </c>
      <c r="H171" s="288" t="str">
        <f t="shared" si="9"/>
        <v>BR1PS1</v>
      </c>
      <c r="I171" s="87"/>
      <c r="J171" s="87"/>
      <c r="K171" s="80"/>
      <c r="L171" s="80"/>
      <c r="M171" s="265"/>
      <c r="N171" s="96"/>
      <c r="O171" s="253"/>
      <c r="P171" s="249"/>
      <c r="Q171" s="249"/>
      <c r="R171" s="253"/>
      <c r="S171" s="249"/>
      <c r="T171" s="249"/>
      <c r="U171" s="249"/>
      <c r="V171" s="249"/>
      <c r="W171" s="249"/>
      <c r="X171" s="249"/>
      <c r="Y171" s="249"/>
      <c r="Z171" s="253"/>
      <c r="AA171" s="249"/>
    </row>
    <row r="172" spans="1:27" s="229" customFormat="1" x14ac:dyDescent="0.3">
      <c r="A172" s="227"/>
      <c r="B172" s="287" t="s">
        <v>188</v>
      </c>
      <c r="C172" s="247" t="s">
        <v>261</v>
      </c>
      <c r="D172" s="247"/>
      <c r="E172" s="80" t="s">
        <v>188</v>
      </c>
      <c r="F172" s="80" t="s">
        <v>210</v>
      </c>
      <c r="G172" s="87" t="s">
        <v>224</v>
      </c>
      <c r="H172" s="288" t="str">
        <f t="shared" si="9"/>
        <v>BR1PT1</v>
      </c>
      <c r="I172" s="87"/>
      <c r="J172" s="87"/>
      <c r="K172" s="80"/>
      <c r="L172" s="80"/>
      <c r="M172" s="265"/>
      <c r="N172" s="96"/>
      <c r="O172" s="253"/>
      <c r="P172" s="249"/>
      <c r="Q172" s="249"/>
      <c r="R172" s="253"/>
      <c r="S172" s="249"/>
      <c r="T172" s="249"/>
      <c r="U172" s="249"/>
      <c r="V172" s="249"/>
      <c r="W172" s="249"/>
      <c r="X172" s="249"/>
      <c r="Y172" s="249"/>
      <c r="Z172" s="253"/>
      <c r="AA172" s="249"/>
    </row>
    <row r="173" spans="1:27" s="229" customFormat="1" x14ac:dyDescent="0.3">
      <c r="A173" s="227"/>
      <c r="B173" s="287" t="s">
        <v>188</v>
      </c>
      <c r="C173" s="247" t="s">
        <v>391</v>
      </c>
      <c r="D173" s="247"/>
      <c r="E173" s="80" t="s">
        <v>188</v>
      </c>
      <c r="F173" s="80" t="s">
        <v>209</v>
      </c>
      <c r="G173" s="87" t="s">
        <v>224</v>
      </c>
      <c r="H173" s="288" t="str">
        <f t="shared" si="9"/>
        <v>BR1LS1</v>
      </c>
      <c r="I173" s="87"/>
      <c r="J173" s="87"/>
      <c r="K173" s="80"/>
      <c r="L173" s="80"/>
      <c r="M173" s="265"/>
      <c r="N173" s="96"/>
      <c r="O173" s="253"/>
      <c r="P173" s="249"/>
      <c r="Q173" s="249"/>
      <c r="R173" s="253"/>
      <c r="S173" s="249"/>
      <c r="T173" s="249"/>
      <c r="U173" s="249"/>
      <c r="V173" s="249"/>
      <c r="W173" s="249"/>
      <c r="X173" s="249"/>
      <c r="Y173" s="249"/>
      <c r="Z173" s="253"/>
      <c r="AA173" s="249"/>
    </row>
    <row r="174" spans="1:27" s="229" customFormat="1" x14ac:dyDescent="0.3">
      <c r="A174" s="227"/>
      <c r="B174" s="80" t="s">
        <v>188</v>
      </c>
      <c r="C174" s="247" t="s">
        <v>414</v>
      </c>
      <c r="D174" s="247"/>
      <c r="E174" s="80" t="s">
        <v>188</v>
      </c>
      <c r="F174" s="80" t="s">
        <v>274</v>
      </c>
      <c r="G174" s="87" t="s">
        <v>226</v>
      </c>
      <c r="H174" s="87" t="str">
        <f t="shared" si="9"/>
        <v>BR1E2</v>
      </c>
      <c r="I174" s="87"/>
      <c r="J174" s="87"/>
      <c r="K174" s="80"/>
      <c r="L174" s="80"/>
      <c r="M174" s="265"/>
      <c r="N174" s="96"/>
      <c r="O174" s="253"/>
      <c r="P174" s="249"/>
      <c r="Q174" s="249"/>
      <c r="R174" s="253"/>
      <c r="S174" s="249"/>
      <c r="T174" s="249"/>
      <c r="U174" s="249"/>
      <c r="V174" s="249"/>
      <c r="W174" s="249"/>
      <c r="X174" s="249"/>
      <c r="Y174" s="249"/>
      <c r="Z174" s="253"/>
      <c r="AA174" s="249"/>
    </row>
    <row r="175" spans="1:27" s="229" customFormat="1" x14ac:dyDescent="0.3">
      <c r="A175" s="227"/>
      <c r="B175" s="80" t="s">
        <v>188</v>
      </c>
      <c r="C175" s="247" t="s">
        <v>389</v>
      </c>
      <c r="D175" s="247"/>
      <c r="E175" s="80" t="s">
        <v>188</v>
      </c>
      <c r="F175" s="80" t="s">
        <v>212</v>
      </c>
      <c r="G175" s="87" t="s">
        <v>224</v>
      </c>
      <c r="H175" s="87" t="str">
        <f t="shared" si="9"/>
        <v>BR1TT1</v>
      </c>
      <c r="I175" s="87"/>
      <c r="J175" s="87"/>
      <c r="K175" s="80"/>
      <c r="L175" s="80"/>
      <c r="M175" s="265"/>
      <c r="N175" s="96"/>
      <c r="O175" s="253"/>
      <c r="P175" s="249"/>
      <c r="Q175" s="249"/>
      <c r="R175" s="253"/>
      <c r="S175" s="249"/>
      <c r="T175" s="249"/>
      <c r="U175" s="249"/>
      <c r="V175" s="249"/>
      <c r="W175" s="249"/>
      <c r="X175" s="249"/>
      <c r="Y175" s="249"/>
      <c r="Z175" s="253"/>
      <c r="AA175" s="249"/>
    </row>
    <row r="176" spans="1:27" s="229" customFormat="1" x14ac:dyDescent="0.3">
      <c r="A176" s="227"/>
      <c r="B176" s="80" t="s">
        <v>188</v>
      </c>
      <c r="C176" s="247" t="s">
        <v>389</v>
      </c>
      <c r="D176" s="247"/>
      <c r="E176" s="80" t="s">
        <v>188</v>
      </c>
      <c r="F176" s="80" t="s">
        <v>212</v>
      </c>
      <c r="G176" s="87" t="s">
        <v>226</v>
      </c>
      <c r="H176" s="87" t="str">
        <f t="shared" si="9"/>
        <v>BR1TT2</v>
      </c>
      <c r="I176" s="87"/>
      <c r="J176" s="87"/>
      <c r="K176" s="80"/>
      <c r="L176" s="80"/>
      <c r="M176" s="265"/>
      <c r="N176" s="96"/>
      <c r="O176" s="253"/>
      <c r="P176" s="249"/>
      <c r="Q176" s="249"/>
      <c r="R176" s="253"/>
      <c r="S176" s="249"/>
      <c r="T176" s="249"/>
      <c r="U176" s="249"/>
      <c r="V176" s="249"/>
      <c r="W176" s="249"/>
      <c r="X176" s="249"/>
      <c r="Y176" s="249"/>
      <c r="Z176" s="253"/>
      <c r="AA176" s="249"/>
    </row>
    <row r="177" spans="1:27" s="229" customFormat="1" x14ac:dyDescent="0.3">
      <c r="A177" s="227"/>
      <c r="B177" s="80" t="s">
        <v>188</v>
      </c>
      <c r="C177" s="247" t="s">
        <v>415</v>
      </c>
      <c r="D177" s="247"/>
      <c r="E177" s="80" t="s">
        <v>188</v>
      </c>
      <c r="F177" s="80" t="s">
        <v>214</v>
      </c>
      <c r="G177" s="87" t="s">
        <v>226</v>
      </c>
      <c r="H177" s="87" t="str">
        <f t="shared" si="9"/>
        <v>BR1LT2</v>
      </c>
      <c r="I177" s="87"/>
      <c r="J177" s="87"/>
      <c r="K177" s="80"/>
      <c r="L177" s="80"/>
      <c r="M177" s="265"/>
      <c r="N177" s="96"/>
      <c r="O177" s="253"/>
      <c r="P177" s="249"/>
      <c r="Q177" s="249"/>
      <c r="R177" s="253"/>
      <c r="S177" s="249"/>
      <c r="T177" s="249"/>
      <c r="U177" s="249"/>
      <c r="V177" s="249"/>
      <c r="W177" s="249"/>
      <c r="X177" s="249"/>
      <c r="Y177" s="249"/>
      <c r="Z177" s="253"/>
      <c r="AA177" s="249"/>
    </row>
    <row r="178" spans="1:27" s="229" customFormat="1" x14ac:dyDescent="0.3">
      <c r="A178" s="227"/>
      <c r="B178" s="80" t="s">
        <v>188</v>
      </c>
      <c r="C178" s="247" t="s">
        <v>420</v>
      </c>
      <c r="D178" s="247"/>
      <c r="E178" s="80" t="s">
        <v>188</v>
      </c>
      <c r="F178" s="80" t="s">
        <v>214</v>
      </c>
      <c r="G178" s="87" t="s">
        <v>224</v>
      </c>
      <c r="H178" s="87" t="str">
        <f t="shared" si="9"/>
        <v>BR1LT1</v>
      </c>
      <c r="I178" s="87"/>
      <c r="J178" s="87"/>
      <c r="K178" s="80"/>
      <c r="L178" s="80"/>
      <c r="M178" s="265"/>
      <c r="N178" s="96"/>
      <c r="O178" s="253"/>
      <c r="P178" s="249"/>
      <c r="Q178" s="249"/>
      <c r="R178" s="253"/>
      <c r="S178" s="249"/>
      <c r="T178" s="249"/>
      <c r="U178" s="249"/>
      <c r="V178" s="249"/>
      <c r="W178" s="249"/>
      <c r="X178" s="249"/>
      <c r="Y178" s="249"/>
      <c r="Z178" s="253"/>
      <c r="AA178" s="249"/>
    </row>
    <row r="179" spans="1:27" s="229" customFormat="1" x14ac:dyDescent="0.3">
      <c r="A179" s="227"/>
      <c r="B179" s="80" t="s">
        <v>188</v>
      </c>
      <c r="C179" s="247" t="s">
        <v>592</v>
      </c>
      <c r="D179" s="247" t="s">
        <v>586</v>
      </c>
      <c r="E179" s="80" t="s">
        <v>188</v>
      </c>
      <c r="F179" s="80" t="s">
        <v>220</v>
      </c>
      <c r="G179" s="87" t="s">
        <v>221</v>
      </c>
      <c r="H179" s="87" t="str">
        <f t="shared" si="9"/>
        <v>BR1HV01</v>
      </c>
      <c r="I179" s="87"/>
      <c r="J179" s="87"/>
      <c r="K179" s="80"/>
      <c r="L179" s="80"/>
      <c r="M179" s="265"/>
      <c r="N179" s="96"/>
      <c r="O179" s="253"/>
      <c r="P179" s="249"/>
      <c r="Q179" s="249"/>
      <c r="R179" s="253"/>
      <c r="S179" s="249"/>
      <c r="T179" s="249"/>
      <c r="U179" s="249"/>
      <c r="V179" s="249"/>
      <c r="W179" s="249"/>
      <c r="X179" s="249"/>
      <c r="Y179" s="249"/>
      <c r="Z179" s="253"/>
      <c r="AA179" s="249"/>
    </row>
    <row r="180" spans="1:27" s="229" customFormat="1" x14ac:dyDescent="0.3">
      <c r="A180" s="227"/>
      <c r="B180" s="80" t="s">
        <v>188</v>
      </c>
      <c r="C180" s="247" t="s">
        <v>592</v>
      </c>
      <c r="D180" s="247" t="s">
        <v>586</v>
      </c>
      <c r="E180" s="80" t="s">
        <v>188</v>
      </c>
      <c r="F180" s="80" t="s">
        <v>220</v>
      </c>
      <c r="G180" s="87" t="s">
        <v>229</v>
      </c>
      <c r="H180" s="87" t="str">
        <f t="shared" ref="H180:H187" si="13">E180&amp;F180&amp;G180</f>
        <v>BR1HV02</v>
      </c>
      <c r="I180" s="87"/>
      <c r="J180" s="87"/>
      <c r="K180" s="80"/>
      <c r="L180" s="80"/>
      <c r="M180" s="265"/>
      <c r="N180" s="96"/>
      <c r="O180" s="253"/>
      <c r="P180" s="249"/>
      <c r="Q180" s="249"/>
      <c r="R180" s="253"/>
      <c r="S180" s="249"/>
      <c r="T180" s="249"/>
      <c r="U180" s="249"/>
      <c r="V180" s="249"/>
      <c r="W180" s="249"/>
      <c r="X180" s="249"/>
      <c r="Y180" s="249"/>
      <c r="Z180" s="253"/>
      <c r="AA180" s="249"/>
    </row>
    <row r="181" spans="1:27" s="229" customFormat="1" x14ac:dyDescent="0.3">
      <c r="A181" s="227"/>
      <c r="B181" s="80" t="s">
        <v>188</v>
      </c>
      <c r="C181" s="247" t="s">
        <v>418</v>
      </c>
      <c r="D181" s="247" t="s">
        <v>586</v>
      </c>
      <c r="E181" s="80" t="s">
        <v>188</v>
      </c>
      <c r="F181" s="80" t="s">
        <v>220</v>
      </c>
      <c r="G181" s="87" t="s">
        <v>230</v>
      </c>
      <c r="H181" s="87" t="str">
        <f t="shared" si="13"/>
        <v>BR1HV03</v>
      </c>
      <c r="I181" s="87"/>
      <c r="J181" s="87"/>
      <c r="K181" s="80"/>
      <c r="L181" s="80"/>
      <c r="M181" s="265"/>
      <c r="N181" s="96"/>
      <c r="O181" s="253"/>
      <c r="P181" s="249"/>
      <c r="Q181" s="249"/>
      <c r="R181" s="253"/>
      <c r="S181" s="249"/>
      <c r="T181" s="249"/>
      <c r="U181" s="249"/>
      <c r="V181" s="249"/>
      <c r="W181" s="249"/>
      <c r="X181" s="249"/>
      <c r="Y181" s="249"/>
      <c r="Z181" s="253"/>
      <c r="AA181" s="249"/>
    </row>
    <row r="182" spans="1:27" s="229" customFormat="1" x14ac:dyDescent="0.3">
      <c r="A182" s="227"/>
      <c r="B182" s="80" t="s">
        <v>188</v>
      </c>
      <c r="C182" s="247" t="s">
        <v>418</v>
      </c>
      <c r="D182" s="247" t="s">
        <v>586</v>
      </c>
      <c r="E182" s="80" t="s">
        <v>188</v>
      </c>
      <c r="F182" s="80" t="s">
        <v>220</v>
      </c>
      <c r="G182" s="87" t="s">
        <v>231</v>
      </c>
      <c r="H182" s="87" t="str">
        <f t="shared" si="13"/>
        <v>BR1HV04</v>
      </c>
      <c r="I182" s="87"/>
      <c r="J182" s="87"/>
      <c r="K182" s="80"/>
      <c r="L182" s="80"/>
      <c r="M182" s="265"/>
      <c r="N182" s="96"/>
      <c r="O182" s="253"/>
      <c r="P182" s="249"/>
      <c r="Q182" s="249"/>
      <c r="R182" s="253"/>
      <c r="S182" s="249"/>
      <c r="T182" s="249"/>
      <c r="U182" s="249"/>
      <c r="V182" s="249"/>
      <c r="W182" s="249"/>
      <c r="X182" s="249"/>
      <c r="Y182" s="249"/>
      <c r="Z182" s="253"/>
      <c r="AA182" s="249"/>
    </row>
    <row r="183" spans="1:27" s="229" customFormat="1" x14ac:dyDescent="0.3">
      <c r="A183" s="227"/>
      <c r="B183" s="80" t="s">
        <v>188</v>
      </c>
      <c r="C183" s="247" t="s">
        <v>390</v>
      </c>
      <c r="D183" s="247" t="s">
        <v>586</v>
      </c>
      <c r="E183" s="80" t="s">
        <v>188</v>
      </c>
      <c r="F183" s="80" t="s">
        <v>220</v>
      </c>
      <c r="G183" s="87" t="s">
        <v>232</v>
      </c>
      <c r="H183" s="87" t="str">
        <f t="shared" si="13"/>
        <v>BR1HV05</v>
      </c>
      <c r="I183" s="87" t="s">
        <v>401</v>
      </c>
      <c r="J183" s="87" t="s">
        <v>399</v>
      </c>
      <c r="K183" s="80"/>
      <c r="L183" s="80"/>
      <c r="M183" s="265"/>
      <c r="N183" s="96"/>
      <c r="O183" s="253"/>
      <c r="P183" s="249"/>
      <c r="Q183" s="249"/>
      <c r="R183" s="253"/>
      <c r="S183" s="249"/>
      <c r="T183" s="249"/>
      <c r="U183" s="249"/>
      <c r="V183" s="249"/>
      <c r="W183" s="249"/>
      <c r="X183" s="249"/>
      <c r="Y183" s="249"/>
      <c r="Z183" s="253"/>
      <c r="AA183" s="249"/>
    </row>
    <row r="184" spans="1:27" s="229" customFormat="1" x14ac:dyDescent="0.3">
      <c r="A184" s="227"/>
      <c r="B184" s="80" t="s">
        <v>188</v>
      </c>
      <c r="C184" s="247" t="s">
        <v>390</v>
      </c>
      <c r="D184" s="247" t="s">
        <v>586</v>
      </c>
      <c r="E184" s="80" t="s">
        <v>188</v>
      </c>
      <c r="F184" s="80" t="s">
        <v>220</v>
      </c>
      <c r="G184" s="87" t="s">
        <v>233</v>
      </c>
      <c r="H184" s="87" t="str">
        <f t="shared" si="13"/>
        <v>BR1HV06</v>
      </c>
      <c r="I184" s="87" t="s">
        <v>401</v>
      </c>
      <c r="J184" s="87" t="s">
        <v>399</v>
      </c>
      <c r="K184" s="80"/>
      <c r="L184" s="80"/>
      <c r="M184" s="265"/>
      <c r="N184" s="96"/>
      <c r="O184" s="253"/>
      <c r="P184" s="249"/>
      <c r="Q184" s="249"/>
      <c r="R184" s="253"/>
      <c r="S184" s="249"/>
      <c r="T184" s="249"/>
      <c r="U184" s="249"/>
      <c r="V184" s="249"/>
      <c r="W184" s="249"/>
      <c r="X184" s="249"/>
      <c r="Y184" s="249"/>
      <c r="Z184" s="253"/>
      <c r="AA184" s="249"/>
    </row>
    <row r="185" spans="1:27" s="229" customFormat="1" x14ac:dyDescent="0.3">
      <c r="A185" s="227"/>
      <c r="B185" s="80" t="s">
        <v>188</v>
      </c>
      <c r="C185" s="247" t="s">
        <v>418</v>
      </c>
      <c r="D185" s="247" t="s">
        <v>586</v>
      </c>
      <c r="E185" s="80" t="s">
        <v>188</v>
      </c>
      <c r="F185" s="80" t="s">
        <v>220</v>
      </c>
      <c r="G185" s="87" t="s">
        <v>234</v>
      </c>
      <c r="H185" s="87" t="str">
        <f t="shared" si="13"/>
        <v>BR1HV07</v>
      </c>
      <c r="I185" s="87"/>
      <c r="J185" s="87"/>
      <c r="K185" s="80"/>
      <c r="L185" s="80"/>
      <c r="M185" s="265"/>
      <c r="N185" s="96"/>
      <c r="O185" s="253"/>
      <c r="P185" s="249"/>
      <c r="Q185" s="249"/>
      <c r="R185" s="253"/>
      <c r="S185" s="249"/>
      <c r="T185" s="249"/>
      <c r="U185" s="249"/>
      <c r="V185" s="249"/>
      <c r="W185" s="249"/>
      <c r="X185" s="249"/>
      <c r="Y185" s="249"/>
      <c r="Z185" s="253"/>
      <c r="AA185" s="249"/>
    </row>
    <row r="186" spans="1:27" s="229" customFormat="1" x14ac:dyDescent="0.3">
      <c r="A186" s="227"/>
      <c r="B186" s="80" t="s">
        <v>188</v>
      </c>
      <c r="C186" s="247" t="s">
        <v>390</v>
      </c>
      <c r="D186" s="247" t="s">
        <v>586</v>
      </c>
      <c r="E186" s="80" t="s">
        <v>188</v>
      </c>
      <c r="F186" s="80" t="s">
        <v>220</v>
      </c>
      <c r="G186" s="87" t="s">
        <v>235</v>
      </c>
      <c r="H186" s="87" t="str">
        <f t="shared" si="13"/>
        <v>BR1HV08</v>
      </c>
      <c r="I186" s="87" t="s">
        <v>401</v>
      </c>
      <c r="J186" s="87" t="s">
        <v>399</v>
      </c>
      <c r="K186" s="80"/>
      <c r="L186" s="80"/>
      <c r="M186" s="265"/>
      <c r="N186" s="96"/>
      <c r="O186" s="253"/>
      <c r="P186" s="249"/>
      <c r="Q186" s="249"/>
      <c r="R186" s="253"/>
      <c r="S186" s="249"/>
      <c r="T186" s="249"/>
      <c r="U186" s="249"/>
      <c r="V186" s="249"/>
      <c r="W186" s="249"/>
      <c r="X186" s="249"/>
      <c r="Y186" s="249"/>
      <c r="Z186" s="253"/>
      <c r="AA186" s="249"/>
    </row>
    <row r="187" spans="1:27" s="229" customFormat="1" x14ac:dyDescent="0.3">
      <c r="A187" s="227"/>
      <c r="B187" s="80" t="s">
        <v>188</v>
      </c>
      <c r="C187" s="247" t="s">
        <v>390</v>
      </c>
      <c r="D187" s="247" t="s">
        <v>586</v>
      </c>
      <c r="E187" s="80" t="s">
        <v>188</v>
      </c>
      <c r="F187" s="80" t="s">
        <v>220</v>
      </c>
      <c r="G187" s="87" t="s">
        <v>236</v>
      </c>
      <c r="H187" s="87" t="str">
        <f t="shared" si="13"/>
        <v>BR1HV09</v>
      </c>
      <c r="I187" s="87" t="s">
        <v>401</v>
      </c>
      <c r="J187" s="87" t="s">
        <v>399</v>
      </c>
      <c r="K187" s="80"/>
      <c r="L187" s="80"/>
      <c r="M187" s="265"/>
      <c r="N187" s="96"/>
      <c r="O187" s="253"/>
      <c r="P187" s="249"/>
      <c r="Q187" s="249"/>
      <c r="R187" s="253"/>
      <c r="S187" s="249"/>
      <c r="T187" s="249"/>
      <c r="U187" s="249"/>
      <c r="V187" s="249"/>
      <c r="W187" s="249"/>
      <c r="X187" s="249"/>
      <c r="Y187" s="249"/>
      <c r="Z187" s="253"/>
      <c r="AA187" s="249"/>
    </row>
    <row r="188" spans="1:27" s="229" customFormat="1" x14ac:dyDescent="0.3">
      <c r="A188" s="227"/>
      <c r="B188" s="80"/>
      <c r="C188" s="275"/>
      <c r="D188" s="247"/>
      <c r="E188" s="80"/>
      <c r="F188" s="80"/>
      <c r="G188" s="87"/>
      <c r="H188" s="87"/>
      <c r="I188" s="87"/>
      <c r="J188" s="87"/>
      <c r="K188" s="80"/>
      <c r="L188" s="80"/>
      <c r="M188" s="265"/>
      <c r="N188" s="96"/>
      <c r="O188" s="253"/>
      <c r="P188" s="249"/>
      <c r="Q188" s="249"/>
      <c r="R188" s="253"/>
      <c r="S188" s="249"/>
      <c r="T188" s="249"/>
      <c r="U188" s="249"/>
      <c r="V188" s="249"/>
      <c r="W188" s="249"/>
      <c r="X188" s="249"/>
      <c r="Y188" s="249"/>
      <c r="Z188" s="253"/>
      <c r="AA188" s="249"/>
    </row>
    <row r="189" spans="1:27" s="229" customFormat="1" x14ac:dyDescent="0.3">
      <c r="A189" s="227"/>
      <c r="B189" s="283" t="s">
        <v>189</v>
      </c>
      <c r="C189" s="275" t="s">
        <v>487</v>
      </c>
      <c r="D189" s="247"/>
      <c r="E189" s="80"/>
      <c r="F189" s="80"/>
      <c r="G189" s="87"/>
      <c r="H189" s="87"/>
      <c r="I189" s="87"/>
      <c r="J189" s="87"/>
      <c r="K189" s="80"/>
      <c r="L189" s="80"/>
      <c r="M189" s="265"/>
      <c r="N189" s="96"/>
      <c r="O189" s="253"/>
      <c r="P189" s="249"/>
      <c r="Q189" s="249"/>
      <c r="R189" s="253"/>
      <c r="S189" s="249"/>
      <c r="T189" s="249"/>
      <c r="U189" s="249"/>
      <c r="V189" s="249"/>
      <c r="W189" s="249"/>
      <c r="X189" s="249"/>
      <c r="Y189" s="249"/>
      <c r="Z189" s="253"/>
      <c r="AA189" s="249"/>
    </row>
    <row r="190" spans="1:27" s="229" customFormat="1" x14ac:dyDescent="0.3">
      <c r="A190" s="227"/>
      <c r="B190" s="80" t="s">
        <v>189</v>
      </c>
      <c r="C190" s="247" t="s">
        <v>404</v>
      </c>
      <c r="D190" s="247"/>
      <c r="E190" s="80" t="s">
        <v>189</v>
      </c>
      <c r="F190" s="80" t="s">
        <v>273</v>
      </c>
      <c r="G190" s="87" t="s">
        <v>224</v>
      </c>
      <c r="H190" s="87" t="str">
        <f t="shared" ref="H190:H224" si="14">E190&amp;F190&amp;G190</f>
        <v>BR2AG1</v>
      </c>
      <c r="I190" s="87"/>
      <c r="J190" s="87"/>
      <c r="K190" s="80"/>
      <c r="L190" s="80"/>
      <c r="M190" s="265"/>
      <c r="N190" s="96"/>
      <c r="O190" s="253"/>
      <c r="P190" s="249"/>
      <c r="Q190" s="249"/>
      <c r="R190" s="253"/>
      <c r="S190" s="249"/>
      <c r="T190" s="249"/>
      <c r="U190" s="249"/>
      <c r="V190" s="249"/>
      <c r="W190" s="249"/>
      <c r="X190" s="249"/>
      <c r="Y190" s="249"/>
      <c r="Z190" s="253"/>
      <c r="AA190" s="249"/>
    </row>
    <row r="191" spans="1:27" s="229" customFormat="1" x14ac:dyDescent="0.3">
      <c r="A191" s="227"/>
      <c r="B191" s="80" t="s">
        <v>189</v>
      </c>
      <c r="C191" s="274" t="s">
        <v>388</v>
      </c>
      <c r="D191" s="247" t="s">
        <v>573</v>
      </c>
      <c r="E191" s="80" t="s">
        <v>189</v>
      </c>
      <c r="F191" s="80" t="s">
        <v>574</v>
      </c>
      <c r="G191" s="87" t="s">
        <v>384</v>
      </c>
      <c r="H191" s="87" t="str">
        <f t="shared" si="14"/>
        <v>BR2AG1M1</v>
      </c>
      <c r="I191" s="87"/>
      <c r="J191" s="87"/>
      <c r="K191" s="80"/>
      <c r="L191" s="80"/>
      <c r="M191" s="265"/>
      <c r="N191" s="96"/>
      <c r="O191" s="253"/>
      <c r="P191" s="249"/>
      <c r="Q191" s="249"/>
      <c r="R191" s="253"/>
      <c r="S191" s="249"/>
      <c r="T191" s="249"/>
      <c r="U191" s="249"/>
      <c r="V191" s="249"/>
      <c r="W191" s="249"/>
      <c r="X191" s="249"/>
      <c r="Y191" s="249"/>
      <c r="Z191" s="253"/>
      <c r="AA191" s="249"/>
    </row>
    <row r="192" spans="1:27" s="229" customFormat="1" x14ac:dyDescent="0.3">
      <c r="A192" s="227"/>
      <c r="B192" s="80" t="s">
        <v>189</v>
      </c>
      <c r="C192" s="247" t="s">
        <v>404</v>
      </c>
      <c r="D192" s="247"/>
      <c r="E192" s="80" t="s">
        <v>189</v>
      </c>
      <c r="F192" s="80" t="s">
        <v>273</v>
      </c>
      <c r="G192" s="87" t="s">
        <v>226</v>
      </c>
      <c r="H192" s="87" t="str">
        <f t="shared" si="14"/>
        <v>BR2AG2</v>
      </c>
      <c r="I192" s="87"/>
      <c r="J192" s="87"/>
      <c r="K192" s="80"/>
      <c r="L192" s="80"/>
      <c r="M192" s="265"/>
      <c r="N192" s="96"/>
      <c r="O192" s="253"/>
      <c r="P192" s="249"/>
      <c r="Q192" s="249"/>
      <c r="R192" s="253"/>
      <c r="S192" s="249"/>
      <c r="T192" s="249"/>
      <c r="U192" s="249"/>
      <c r="V192" s="249"/>
      <c r="W192" s="249"/>
      <c r="X192" s="249"/>
      <c r="Y192" s="249"/>
      <c r="Z192" s="253"/>
      <c r="AA192" s="249"/>
    </row>
    <row r="193" spans="1:27" s="229" customFormat="1" x14ac:dyDescent="0.3">
      <c r="A193" s="227"/>
      <c r="B193" s="80" t="s">
        <v>189</v>
      </c>
      <c r="C193" s="274" t="s">
        <v>388</v>
      </c>
      <c r="D193" s="247" t="s">
        <v>573</v>
      </c>
      <c r="E193" s="80" t="s">
        <v>189</v>
      </c>
      <c r="F193" s="80" t="s">
        <v>575</v>
      </c>
      <c r="G193" s="87" t="s">
        <v>384</v>
      </c>
      <c r="H193" s="87" t="str">
        <f t="shared" si="14"/>
        <v>BR2AG2M1</v>
      </c>
      <c r="I193" s="87"/>
      <c r="J193" s="87"/>
      <c r="K193" s="80"/>
      <c r="L193" s="80"/>
      <c r="M193" s="265"/>
      <c r="N193" s="96"/>
      <c r="O193" s="253"/>
      <c r="P193" s="249"/>
      <c r="Q193" s="249"/>
      <c r="R193" s="253"/>
      <c r="S193" s="249"/>
      <c r="T193" s="249"/>
      <c r="U193" s="249"/>
      <c r="V193" s="249"/>
      <c r="W193" s="249"/>
      <c r="X193" s="249"/>
      <c r="Y193" s="249"/>
      <c r="Z193" s="253"/>
      <c r="AA193" s="249"/>
    </row>
    <row r="194" spans="1:27" s="229" customFormat="1" x14ac:dyDescent="0.3">
      <c r="A194" s="227"/>
      <c r="B194" s="80" t="s">
        <v>189</v>
      </c>
      <c r="C194" s="247" t="s">
        <v>404</v>
      </c>
      <c r="D194" s="247"/>
      <c r="E194" s="80" t="s">
        <v>189</v>
      </c>
      <c r="F194" s="80" t="s">
        <v>273</v>
      </c>
      <c r="G194" s="87" t="s">
        <v>249</v>
      </c>
      <c r="H194" s="87" t="str">
        <f t="shared" si="14"/>
        <v>BR2AG3</v>
      </c>
      <c r="I194" s="87"/>
      <c r="J194" s="87"/>
      <c r="K194" s="80"/>
      <c r="L194" s="80"/>
      <c r="M194" s="265"/>
      <c r="N194" s="96"/>
      <c r="O194" s="253"/>
      <c r="P194" s="249"/>
      <c r="Q194" s="249"/>
      <c r="R194" s="253"/>
      <c r="S194" s="249"/>
      <c r="T194" s="249"/>
      <c r="U194" s="249"/>
      <c r="V194" s="249"/>
      <c r="W194" s="249"/>
      <c r="X194" s="249"/>
      <c r="Y194" s="249"/>
      <c r="Z194" s="253"/>
      <c r="AA194" s="249"/>
    </row>
    <row r="195" spans="1:27" s="229" customFormat="1" x14ac:dyDescent="0.3">
      <c r="A195" s="227"/>
      <c r="B195" s="80" t="s">
        <v>189</v>
      </c>
      <c r="C195" s="274" t="s">
        <v>388</v>
      </c>
      <c r="D195" s="247" t="s">
        <v>573</v>
      </c>
      <c r="E195" s="80" t="s">
        <v>189</v>
      </c>
      <c r="F195" s="80" t="s">
        <v>576</v>
      </c>
      <c r="G195" s="87" t="s">
        <v>384</v>
      </c>
      <c r="H195" s="87" t="str">
        <f t="shared" si="14"/>
        <v>BR2AG3M1</v>
      </c>
      <c r="I195" s="87"/>
      <c r="J195" s="87"/>
      <c r="K195" s="80"/>
      <c r="L195" s="80"/>
      <c r="M195" s="265"/>
      <c r="N195" s="96"/>
      <c r="O195" s="253"/>
      <c r="P195" s="249"/>
      <c r="Q195" s="249"/>
      <c r="R195" s="253"/>
      <c r="S195" s="249"/>
      <c r="T195" s="249"/>
      <c r="U195" s="249"/>
      <c r="V195" s="249"/>
      <c r="W195" s="249"/>
      <c r="X195" s="249"/>
      <c r="Y195" s="249"/>
      <c r="Z195" s="253"/>
      <c r="AA195" s="249"/>
    </row>
    <row r="196" spans="1:27" s="229" customFormat="1" x14ac:dyDescent="0.3">
      <c r="A196" s="227"/>
      <c r="B196" s="80" t="s">
        <v>189</v>
      </c>
      <c r="C196" s="247" t="s">
        <v>404</v>
      </c>
      <c r="D196" s="247"/>
      <c r="E196" s="80" t="s">
        <v>189</v>
      </c>
      <c r="F196" s="80" t="s">
        <v>273</v>
      </c>
      <c r="G196" s="87" t="s">
        <v>250</v>
      </c>
      <c r="H196" s="87" t="str">
        <f t="shared" si="14"/>
        <v>BR2AG4</v>
      </c>
      <c r="I196" s="87"/>
      <c r="J196" s="87"/>
      <c r="K196" s="80"/>
      <c r="L196" s="80"/>
      <c r="M196" s="265"/>
      <c r="N196" s="96"/>
      <c r="O196" s="253"/>
      <c r="P196" s="249"/>
      <c r="Q196" s="249"/>
      <c r="R196" s="253"/>
      <c r="S196" s="249"/>
      <c r="T196" s="249"/>
      <c r="U196" s="249"/>
      <c r="V196" s="249"/>
      <c r="W196" s="249"/>
      <c r="X196" s="249"/>
      <c r="Y196" s="249"/>
      <c r="Z196" s="253"/>
      <c r="AA196" s="249"/>
    </row>
    <row r="197" spans="1:27" s="229" customFormat="1" x14ac:dyDescent="0.3">
      <c r="A197" s="227"/>
      <c r="B197" s="80" t="s">
        <v>189</v>
      </c>
      <c r="C197" s="274" t="s">
        <v>388</v>
      </c>
      <c r="D197" s="247" t="s">
        <v>573</v>
      </c>
      <c r="E197" s="80" t="s">
        <v>189</v>
      </c>
      <c r="F197" s="80" t="s">
        <v>580</v>
      </c>
      <c r="G197" s="87" t="s">
        <v>384</v>
      </c>
      <c r="H197" s="87" t="str">
        <f t="shared" si="14"/>
        <v>BR2AG4M1</v>
      </c>
      <c r="I197" s="87"/>
      <c r="J197" s="87"/>
      <c r="K197" s="80"/>
      <c r="L197" s="80"/>
      <c r="M197" s="265"/>
      <c r="N197" s="96"/>
      <c r="O197" s="253"/>
      <c r="P197" s="249"/>
      <c r="Q197" s="249"/>
      <c r="R197" s="253"/>
      <c r="S197" s="249"/>
      <c r="T197" s="249"/>
      <c r="U197" s="249"/>
      <c r="V197" s="249"/>
      <c r="W197" s="249"/>
      <c r="X197" s="249"/>
      <c r="Y197" s="249"/>
      <c r="Z197" s="253"/>
      <c r="AA197" s="249"/>
    </row>
    <row r="198" spans="1:27" s="229" customFormat="1" x14ac:dyDescent="0.3">
      <c r="A198" s="227"/>
      <c r="B198" s="80" t="s">
        <v>189</v>
      </c>
      <c r="C198" s="247" t="s">
        <v>404</v>
      </c>
      <c r="D198" s="247"/>
      <c r="E198" s="80" t="s">
        <v>189</v>
      </c>
      <c r="F198" s="80" t="s">
        <v>273</v>
      </c>
      <c r="G198" s="87" t="s">
        <v>251</v>
      </c>
      <c r="H198" s="87" t="str">
        <f t="shared" si="14"/>
        <v>BR2AG5</v>
      </c>
      <c r="I198" s="87"/>
      <c r="J198" s="87"/>
      <c r="K198" s="80"/>
      <c r="L198" s="80"/>
      <c r="M198" s="265"/>
      <c r="N198" s="96"/>
      <c r="O198" s="253"/>
      <c r="P198" s="249"/>
      <c r="Q198" s="249"/>
      <c r="R198" s="253"/>
      <c r="S198" s="249"/>
      <c r="T198" s="249"/>
      <c r="U198" s="249"/>
      <c r="V198" s="249"/>
      <c r="W198" s="249"/>
      <c r="X198" s="249"/>
      <c r="Y198" s="249"/>
      <c r="Z198" s="253"/>
      <c r="AA198" s="249"/>
    </row>
    <row r="199" spans="1:27" s="229" customFormat="1" x14ac:dyDescent="0.3">
      <c r="A199" s="227"/>
      <c r="B199" s="80" t="s">
        <v>189</v>
      </c>
      <c r="C199" s="274" t="s">
        <v>388</v>
      </c>
      <c r="D199" s="247" t="s">
        <v>573</v>
      </c>
      <c r="E199" s="80" t="s">
        <v>189</v>
      </c>
      <c r="F199" s="80" t="s">
        <v>581</v>
      </c>
      <c r="G199" s="87" t="s">
        <v>384</v>
      </c>
      <c r="H199" s="87" t="str">
        <f t="shared" si="14"/>
        <v>BR2AG5M1</v>
      </c>
      <c r="I199" s="87"/>
      <c r="J199" s="87"/>
      <c r="K199" s="80"/>
      <c r="L199" s="80"/>
      <c r="M199" s="265"/>
      <c r="N199" s="96"/>
      <c r="O199" s="253"/>
      <c r="P199" s="249"/>
      <c r="Q199" s="249"/>
      <c r="R199" s="253"/>
      <c r="S199" s="249"/>
      <c r="T199" s="249"/>
      <c r="U199" s="249"/>
      <c r="V199" s="249"/>
      <c r="W199" s="249"/>
      <c r="X199" s="249"/>
      <c r="Y199" s="249"/>
      <c r="Z199" s="253"/>
      <c r="AA199" s="249"/>
    </row>
    <row r="200" spans="1:27" s="229" customFormat="1" x14ac:dyDescent="0.3">
      <c r="A200" s="227"/>
      <c r="B200" s="80" t="s">
        <v>189</v>
      </c>
      <c r="C200" s="247" t="s">
        <v>404</v>
      </c>
      <c r="D200" s="247"/>
      <c r="E200" s="80" t="s">
        <v>189</v>
      </c>
      <c r="F200" s="80" t="s">
        <v>273</v>
      </c>
      <c r="G200" s="87" t="s">
        <v>252</v>
      </c>
      <c r="H200" s="87" t="str">
        <f t="shared" si="14"/>
        <v>BR2AG6</v>
      </c>
      <c r="I200" s="87"/>
      <c r="J200" s="87"/>
      <c r="K200" s="80"/>
      <c r="L200" s="80"/>
      <c r="M200" s="265"/>
      <c r="N200" s="96"/>
      <c r="O200" s="253"/>
      <c r="P200" s="249"/>
      <c r="Q200" s="249"/>
      <c r="R200" s="253"/>
      <c r="S200" s="249"/>
      <c r="T200" s="249"/>
      <c r="U200" s="249"/>
      <c r="V200" s="249"/>
      <c r="W200" s="249"/>
      <c r="X200" s="249"/>
      <c r="Y200" s="249"/>
      <c r="Z200" s="253"/>
      <c r="AA200" s="249"/>
    </row>
    <row r="201" spans="1:27" s="229" customFormat="1" x14ac:dyDescent="0.3">
      <c r="A201" s="227"/>
      <c r="B201" s="80" t="s">
        <v>189</v>
      </c>
      <c r="C201" s="274" t="s">
        <v>388</v>
      </c>
      <c r="D201" s="247" t="s">
        <v>573</v>
      </c>
      <c r="E201" s="80" t="s">
        <v>189</v>
      </c>
      <c r="F201" s="80" t="s">
        <v>582</v>
      </c>
      <c r="G201" s="87" t="s">
        <v>384</v>
      </c>
      <c r="H201" s="87" t="str">
        <f t="shared" si="14"/>
        <v>BR2AG6M1</v>
      </c>
      <c r="I201" s="87"/>
      <c r="J201" s="87"/>
      <c r="K201" s="80"/>
      <c r="L201" s="80"/>
      <c r="M201" s="265"/>
      <c r="N201" s="96"/>
      <c r="O201" s="253"/>
      <c r="P201" s="249"/>
      <c r="Q201" s="249"/>
      <c r="R201" s="253"/>
      <c r="S201" s="249"/>
      <c r="T201" s="249"/>
      <c r="U201" s="249"/>
      <c r="V201" s="249"/>
      <c r="W201" s="249"/>
      <c r="X201" s="249"/>
      <c r="Y201" s="249"/>
      <c r="Z201" s="253"/>
      <c r="AA201" s="249"/>
    </row>
    <row r="202" spans="1:27" s="229" customFormat="1" x14ac:dyDescent="0.3">
      <c r="A202" s="227"/>
      <c r="B202" s="80" t="s">
        <v>189</v>
      </c>
      <c r="C202" s="247" t="s">
        <v>427</v>
      </c>
      <c r="D202" s="247"/>
      <c r="E202" s="80" t="s">
        <v>189</v>
      </c>
      <c r="F202" s="80" t="s">
        <v>223</v>
      </c>
      <c r="G202" s="87" t="s">
        <v>224</v>
      </c>
      <c r="H202" s="87" t="str">
        <f t="shared" si="14"/>
        <v>BR2BW1</v>
      </c>
      <c r="I202" s="87"/>
      <c r="J202" s="87"/>
      <c r="K202" s="80"/>
      <c r="L202" s="80"/>
      <c r="M202" s="265"/>
      <c r="N202" s="96"/>
      <c r="O202" s="253"/>
      <c r="P202" s="249"/>
      <c r="Q202" s="249"/>
      <c r="R202" s="253"/>
      <c r="S202" s="249"/>
      <c r="T202" s="249"/>
      <c r="U202" s="249"/>
      <c r="V202" s="249"/>
      <c r="W202" s="249"/>
      <c r="X202" s="249"/>
      <c r="Y202" s="249"/>
      <c r="Z202" s="253"/>
      <c r="AA202" s="249"/>
    </row>
    <row r="203" spans="1:27" s="229" customFormat="1" x14ac:dyDescent="0.3">
      <c r="A203" s="227"/>
      <c r="B203" s="80" t="s">
        <v>189</v>
      </c>
      <c r="C203" s="274" t="s">
        <v>388</v>
      </c>
      <c r="D203" s="247" t="s">
        <v>583</v>
      </c>
      <c r="E203" s="80" t="s">
        <v>189</v>
      </c>
      <c r="F203" s="80" t="s">
        <v>584</v>
      </c>
      <c r="G203" s="87" t="s">
        <v>384</v>
      </c>
      <c r="H203" s="87" t="str">
        <f t="shared" si="14"/>
        <v>BR2BW1M1</v>
      </c>
      <c r="I203" s="87"/>
      <c r="J203" s="87"/>
      <c r="K203" s="80"/>
      <c r="L203" s="80"/>
      <c r="M203" s="265"/>
      <c r="N203" s="96"/>
      <c r="O203" s="253"/>
      <c r="P203" s="249"/>
      <c r="Q203" s="249"/>
      <c r="R203" s="253"/>
      <c r="S203" s="249"/>
      <c r="T203" s="249"/>
      <c r="U203" s="249"/>
      <c r="V203" s="249"/>
      <c r="W203" s="249"/>
      <c r="X203" s="249"/>
      <c r="Y203" s="249"/>
      <c r="Z203" s="253"/>
      <c r="AA203" s="249"/>
    </row>
    <row r="204" spans="1:27" s="229" customFormat="1" x14ac:dyDescent="0.3">
      <c r="A204" s="227"/>
      <c r="B204" s="80" t="s">
        <v>189</v>
      </c>
      <c r="C204" s="247" t="s">
        <v>427</v>
      </c>
      <c r="D204" s="247"/>
      <c r="E204" s="80" t="s">
        <v>189</v>
      </c>
      <c r="F204" s="80" t="s">
        <v>223</v>
      </c>
      <c r="G204" s="87" t="s">
        <v>226</v>
      </c>
      <c r="H204" s="87" t="str">
        <f t="shared" si="14"/>
        <v>BR2BW2</v>
      </c>
      <c r="I204" s="87"/>
      <c r="J204" s="87"/>
      <c r="K204" s="80"/>
      <c r="L204" s="80"/>
      <c r="M204" s="265"/>
      <c r="N204" s="96"/>
      <c r="O204" s="253"/>
      <c r="P204" s="249"/>
      <c r="Q204" s="249"/>
      <c r="R204" s="253"/>
      <c r="S204" s="249"/>
      <c r="T204" s="249"/>
      <c r="U204" s="249"/>
      <c r="V204" s="249"/>
      <c r="W204" s="249"/>
      <c r="X204" s="249"/>
      <c r="Y204" s="249"/>
      <c r="Z204" s="253"/>
      <c r="AA204" s="249"/>
    </row>
    <row r="205" spans="1:27" s="229" customFormat="1" x14ac:dyDescent="0.3">
      <c r="A205" s="227"/>
      <c r="B205" s="80" t="s">
        <v>189</v>
      </c>
      <c r="C205" s="274" t="s">
        <v>388</v>
      </c>
      <c r="D205" s="247" t="s">
        <v>583</v>
      </c>
      <c r="E205" s="80" t="s">
        <v>189</v>
      </c>
      <c r="F205" s="80" t="s">
        <v>585</v>
      </c>
      <c r="G205" s="87" t="s">
        <v>384</v>
      </c>
      <c r="H205" s="87" t="str">
        <f t="shared" si="14"/>
        <v>BR2BW2M1</v>
      </c>
      <c r="I205" s="87"/>
      <c r="J205" s="87"/>
      <c r="K205" s="80"/>
      <c r="L205" s="80"/>
      <c r="M205" s="265"/>
      <c r="N205" s="96"/>
      <c r="O205" s="253"/>
      <c r="P205" s="249"/>
      <c r="Q205" s="249"/>
      <c r="R205" s="253"/>
      <c r="S205" s="249"/>
      <c r="T205" s="249"/>
      <c r="U205" s="249"/>
      <c r="V205" s="249"/>
      <c r="W205" s="249"/>
      <c r="X205" s="249"/>
      <c r="Y205" s="249"/>
      <c r="Z205" s="253"/>
      <c r="AA205" s="249"/>
    </row>
    <row r="206" spans="1:27" s="229" customFormat="1" x14ac:dyDescent="0.3">
      <c r="A206" s="227"/>
      <c r="B206" s="80" t="s">
        <v>189</v>
      </c>
      <c r="C206" s="247" t="s">
        <v>537</v>
      </c>
      <c r="D206" s="247"/>
      <c r="E206" s="80" t="s">
        <v>189</v>
      </c>
      <c r="F206" s="80" t="s">
        <v>1</v>
      </c>
      <c r="G206" s="87" t="s">
        <v>224</v>
      </c>
      <c r="H206" s="87" t="str">
        <f t="shared" si="14"/>
        <v>BR2SV1</v>
      </c>
      <c r="I206" s="87"/>
      <c r="J206" s="87"/>
      <c r="K206" s="80"/>
      <c r="L206" s="80"/>
      <c r="M206" s="265"/>
      <c r="N206" s="96"/>
      <c r="O206" s="253"/>
      <c r="P206" s="249"/>
      <c r="Q206" s="249"/>
      <c r="R206" s="253"/>
      <c r="S206" s="249"/>
      <c r="T206" s="249"/>
      <c r="U206" s="249"/>
      <c r="V206" s="249"/>
      <c r="W206" s="249"/>
      <c r="X206" s="249"/>
      <c r="Y206" s="249"/>
      <c r="Z206" s="253"/>
      <c r="AA206" s="249"/>
    </row>
    <row r="207" spans="1:27" s="229" customFormat="1" x14ac:dyDescent="0.3">
      <c r="A207" s="227"/>
      <c r="B207" s="80" t="s">
        <v>189</v>
      </c>
      <c r="C207" s="247" t="s">
        <v>414</v>
      </c>
      <c r="D207" s="247" t="s">
        <v>591</v>
      </c>
      <c r="E207" s="80" t="s">
        <v>189</v>
      </c>
      <c r="F207" s="80" t="s">
        <v>274</v>
      </c>
      <c r="G207" s="87" t="s">
        <v>224</v>
      </c>
      <c r="H207" s="87" t="str">
        <f t="shared" si="14"/>
        <v>BR2E1</v>
      </c>
      <c r="I207" s="87"/>
      <c r="J207" s="87"/>
      <c r="K207" s="80"/>
      <c r="L207" s="80"/>
      <c r="M207" s="265"/>
      <c r="N207" s="96"/>
      <c r="O207" s="253"/>
      <c r="P207" s="249"/>
      <c r="Q207" s="249"/>
      <c r="R207" s="253"/>
      <c r="S207" s="249"/>
      <c r="T207" s="249"/>
      <c r="U207" s="249"/>
      <c r="V207" s="249"/>
      <c r="W207" s="249"/>
      <c r="X207" s="249"/>
      <c r="Y207" s="249"/>
      <c r="Z207" s="253"/>
      <c r="AA207" s="249"/>
    </row>
    <row r="208" spans="1:27" s="229" customFormat="1" x14ac:dyDescent="0.3">
      <c r="A208" s="227"/>
      <c r="B208" s="287" t="s">
        <v>189</v>
      </c>
      <c r="C208" s="247" t="s">
        <v>421</v>
      </c>
      <c r="D208" s="247"/>
      <c r="E208" s="80" t="s">
        <v>189</v>
      </c>
      <c r="F208" s="80" t="s">
        <v>215</v>
      </c>
      <c r="G208" s="87" t="s">
        <v>224</v>
      </c>
      <c r="H208" s="288" t="str">
        <f t="shared" si="14"/>
        <v>BR2PS1</v>
      </c>
      <c r="I208" s="87"/>
      <c r="J208" s="87"/>
      <c r="K208" s="80"/>
      <c r="L208" s="80"/>
      <c r="M208" s="265"/>
      <c r="N208" s="96"/>
      <c r="O208" s="253"/>
      <c r="P208" s="249"/>
      <c r="Q208" s="249"/>
      <c r="R208" s="253"/>
      <c r="S208" s="249"/>
      <c r="T208" s="249"/>
      <c r="U208" s="249"/>
      <c r="V208" s="249"/>
      <c r="W208" s="249"/>
      <c r="X208" s="249"/>
      <c r="Y208" s="249"/>
      <c r="Z208" s="253"/>
      <c r="AA208" s="249"/>
    </row>
    <row r="209" spans="1:27" s="229" customFormat="1" x14ac:dyDescent="0.3">
      <c r="A209" s="227"/>
      <c r="B209" s="287" t="s">
        <v>189</v>
      </c>
      <c r="C209" s="247" t="s">
        <v>261</v>
      </c>
      <c r="D209" s="247"/>
      <c r="E209" s="80" t="s">
        <v>189</v>
      </c>
      <c r="F209" s="80" t="s">
        <v>210</v>
      </c>
      <c r="G209" s="87" t="s">
        <v>224</v>
      </c>
      <c r="H209" s="288" t="str">
        <f t="shared" si="14"/>
        <v>BR2PT1</v>
      </c>
      <c r="I209" s="87"/>
      <c r="J209" s="87"/>
      <c r="K209" s="80"/>
      <c r="L209" s="80"/>
      <c r="M209" s="265"/>
      <c r="N209" s="96"/>
      <c r="O209" s="253"/>
      <c r="P209" s="249"/>
      <c r="Q209" s="249"/>
      <c r="R209" s="253"/>
      <c r="S209" s="249"/>
      <c r="T209" s="249"/>
      <c r="U209" s="249"/>
      <c r="V209" s="249"/>
      <c r="W209" s="249"/>
      <c r="X209" s="249"/>
      <c r="Y209" s="249"/>
      <c r="Z209" s="253"/>
      <c r="AA209" s="249"/>
    </row>
    <row r="210" spans="1:27" s="229" customFormat="1" x14ac:dyDescent="0.3">
      <c r="A210" s="227"/>
      <c r="B210" s="287" t="s">
        <v>189</v>
      </c>
      <c r="C210" s="247" t="s">
        <v>391</v>
      </c>
      <c r="D210" s="247"/>
      <c r="E210" s="80" t="s">
        <v>189</v>
      </c>
      <c r="F210" s="80" t="s">
        <v>209</v>
      </c>
      <c r="G210" s="87" t="s">
        <v>224</v>
      </c>
      <c r="H210" s="288" t="str">
        <f t="shared" si="14"/>
        <v>BR2LS1</v>
      </c>
      <c r="I210" s="87"/>
      <c r="J210" s="87"/>
      <c r="K210" s="80"/>
      <c r="L210" s="80"/>
      <c r="M210" s="265"/>
      <c r="N210" s="96"/>
      <c r="O210" s="253"/>
      <c r="P210" s="249"/>
      <c r="Q210" s="249"/>
      <c r="R210" s="253"/>
      <c r="S210" s="249"/>
      <c r="T210" s="249"/>
      <c r="U210" s="249"/>
      <c r="V210" s="249"/>
      <c r="W210" s="249"/>
      <c r="X210" s="249"/>
      <c r="Y210" s="249"/>
      <c r="Z210" s="253"/>
      <c r="AA210" s="249"/>
    </row>
    <row r="211" spans="1:27" s="229" customFormat="1" x14ac:dyDescent="0.3">
      <c r="A211" s="227"/>
      <c r="B211" s="80" t="s">
        <v>189</v>
      </c>
      <c r="C211" s="247" t="s">
        <v>414</v>
      </c>
      <c r="D211" s="247"/>
      <c r="E211" s="80" t="s">
        <v>189</v>
      </c>
      <c r="F211" s="80" t="s">
        <v>274</v>
      </c>
      <c r="G211" s="87" t="s">
        <v>226</v>
      </c>
      <c r="H211" s="87" t="str">
        <f t="shared" si="14"/>
        <v>BR2E2</v>
      </c>
      <c r="I211" s="87"/>
      <c r="J211" s="87"/>
      <c r="K211" s="80"/>
      <c r="L211" s="80"/>
      <c r="M211" s="265"/>
      <c r="N211" s="96"/>
      <c r="O211" s="253"/>
      <c r="P211" s="249"/>
      <c r="Q211" s="249"/>
      <c r="R211" s="253"/>
      <c r="S211" s="249"/>
      <c r="T211" s="249"/>
      <c r="U211" s="249"/>
      <c r="V211" s="249"/>
      <c r="W211" s="249"/>
      <c r="X211" s="249"/>
      <c r="Y211" s="249"/>
      <c r="Z211" s="253"/>
      <c r="AA211" s="249"/>
    </row>
    <row r="212" spans="1:27" s="229" customFormat="1" x14ac:dyDescent="0.3">
      <c r="A212" s="227"/>
      <c r="B212" s="80" t="s">
        <v>189</v>
      </c>
      <c r="C212" s="247" t="s">
        <v>389</v>
      </c>
      <c r="D212" s="247"/>
      <c r="E212" s="80" t="s">
        <v>189</v>
      </c>
      <c r="F212" s="80" t="s">
        <v>212</v>
      </c>
      <c r="G212" s="87" t="s">
        <v>224</v>
      </c>
      <c r="H212" s="87" t="str">
        <f t="shared" si="14"/>
        <v>BR2TT1</v>
      </c>
      <c r="I212" s="87"/>
      <c r="J212" s="87"/>
      <c r="K212" s="80"/>
      <c r="L212" s="80"/>
      <c r="M212" s="265"/>
      <c r="N212" s="96"/>
      <c r="O212" s="253"/>
      <c r="P212" s="249"/>
      <c r="Q212" s="249"/>
      <c r="R212" s="253"/>
      <c r="S212" s="249"/>
      <c r="T212" s="249"/>
      <c r="U212" s="249"/>
      <c r="V212" s="249"/>
      <c r="W212" s="249"/>
      <c r="X212" s="249"/>
      <c r="Y212" s="249"/>
      <c r="Z212" s="253"/>
      <c r="AA212" s="249"/>
    </row>
    <row r="213" spans="1:27" s="229" customFormat="1" x14ac:dyDescent="0.3">
      <c r="A213" s="227"/>
      <c r="B213" s="80" t="s">
        <v>189</v>
      </c>
      <c r="C213" s="247" t="s">
        <v>389</v>
      </c>
      <c r="D213" s="247"/>
      <c r="E213" s="80" t="s">
        <v>189</v>
      </c>
      <c r="F213" s="80" t="s">
        <v>212</v>
      </c>
      <c r="G213" s="87" t="s">
        <v>226</v>
      </c>
      <c r="H213" s="87" t="str">
        <f t="shared" si="14"/>
        <v>BR2TT2</v>
      </c>
      <c r="I213" s="87"/>
      <c r="J213" s="87"/>
      <c r="K213" s="80"/>
      <c r="L213" s="80"/>
      <c r="M213" s="265"/>
      <c r="N213" s="96"/>
      <c r="O213" s="253"/>
      <c r="P213" s="249"/>
      <c r="Q213" s="249"/>
      <c r="R213" s="253"/>
      <c r="S213" s="249"/>
      <c r="T213" s="249"/>
      <c r="U213" s="249"/>
      <c r="V213" s="249"/>
      <c r="W213" s="249"/>
      <c r="X213" s="249"/>
      <c r="Y213" s="249"/>
      <c r="Z213" s="253"/>
      <c r="AA213" s="249"/>
    </row>
    <row r="214" spans="1:27" s="229" customFormat="1" x14ac:dyDescent="0.3">
      <c r="A214" s="227"/>
      <c r="B214" s="80" t="s">
        <v>189</v>
      </c>
      <c r="C214" s="247" t="s">
        <v>415</v>
      </c>
      <c r="D214" s="247"/>
      <c r="E214" s="80" t="s">
        <v>189</v>
      </c>
      <c r="F214" s="80" t="s">
        <v>214</v>
      </c>
      <c r="G214" s="87" t="s">
        <v>226</v>
      </c>
      <c r="H214" s="87" t="str">
        <f t="shared" si="14"/>
        <v>BR2LT2</v>
      </c>
      <c r="I214" s="87"/>
      <c r="J214" s="87"/>
      <c r="K214" s="80"/>
      <c r="L214" s="80"/>
      <c r="M214" s="265"/>
      <c r="N214" s="96"/>
      <c r="O214" s="253"/>
      <c r="P214" s="249"/>
      <c r="Q214" s="249"/>
      <c r="R214" s="253"/>
      <c r="S214" s="249"/>
      <c r="T214" s="249"/>
      <c r="U214" s="249"/>
      <c r="V214" s="249"/>
      <c r="W214" s="249"/>
      <c r="X214" s="249"/>
      <c r="Y214" s="249"/>
      <c r="Z214" s="253"/>
      <c r="AA214" s="249"/>
    </row>
    <row r="215" spans="1:27" s="229" customFormat="1" x14ac:dyDescent="0.3">
      <c r="A215" s="227"/>
      <c r="B215" s="80" t="s">
        <v>189</v>
      </c>
      <c r="C215" s="247" t="s">
        <v>420</v>
      </c>
      <c r="D215" s="247"/>
      <c r="E215" s="80" t="s">
        <v>189</v>
      </c>
      <c r="F215" s="80" t="s">
        <v>214</v>
      </c>
      <c r="G215" s="87" t="s">
        <v>224</v>
      </c>
      <c r="H215" s="87" t="str">
        <f t="shared" si="14"/>
        <v>BR2LT1</v>
      </c>
      <c r="I215" s="87"/>
      <c r="J215" s="87"/>
      <c r="K215" s="80"/>
      <c r="L215" s="80"/>
      <c r="M215" s="265"/>
      <c r="N215" s="96"/>
      <c r="O215" s="253"/>
      <c r="P215" s="249"/>
      <c r="Q215" s="249"/>
      <c r="R215" s="253"/>
      <c r="S215" s="249"/>
      <c r="T215" s="249"/>
      <c r="U215" s="249"/>
      <c r="V215" s="249"/>
      <c r="W215" s="249"/>
      <c r="X215" s="249"/>
      <c r="Y215" s="249"/>
      <c r="Z215" s="253"/>
      <c r="AA215" s="249"/>
    </row>
    <row r="216" spans="1:27" s="229" customFormat="1" x14ac:dyDescent="0.3">
      <c r="A216" s="227"/>
      <c r="B216" s="80" t="s">
        <v>189</v>
      </c>
      <c r="C216" s="247" t="s">
        <v>592</v>
      </c>
      <c r="D216" s="247" t="s">
        <v>586</v>
      </c>
      <c r="E216" s="80" t="s">
        <v>189</v>
      </c>
      <c r="F216" s="80" t="s">
        <v>220</v>
      </c>
      <c r="G216" s="87" t="s">
        <v>221</v>
      </c>
      <c r="H216" s="87" t="str">
        <f t="shared" si="14"/>
        <v>BR2HV01</v>
      </c>
      <c r="I216" s="87"/>
      <c r="J216" s="87"/>
      <c r="K216" s="80"/>
      <c r="L216" s="80"/>
      <c r="M216" s="265"/>
      <c r="N216" s="96"/>
      <c r="O216" s="253"/>
      <c r="P216" s="249"/>
      <c r="Q216" s="249"/>
      <c r="R216" s="253"/>
      <c r="S216" s="249"/>
      <c r="T216" s="249"/>
      <c r="U216" s="249"/>
      <c r="V216" s="249"/>
      <c r="W216" s="249"/>
      <c r="X216" s="249"/>
      <c r="Y216" s="249"/>
      <c r="Z216" s="253"/>
      <c r="AA216" s="249"/>
    </row>
    <row r="217" spans="1:27" s="229" customFormat="1" x14ac:dyDescent="0.3">
      <c r="A217" s="227"/>
      <c r="B217" s="80" t="s">
        <v>189</v>
      </c>
      <c r="C217" s="247" t="s">
        <v>592</v>
      </c>
      <c r="D217" s="247" t="s">
        <v>586</v>
      </c>
      <c r="E217" s="80" t="s">
        <v>189</v>
      </c>
      <c r="F217" s="80" t="s">
        <v>220</v>
      </c>
      <c r="G217" s="87" t="s">
        <v>229</v>
      </c>
      <c r="H217" s="87" t="str">
        <f t="shared" si="14"/>
        <v>BR2HV02</v>
      </c>
      <c r="I217" s="87"/>
      <c r="J217" s="87"/>
      <c r="K217" s="80"/>
      <c r="L217" s="80"/>
      <c r="M217" s="265"/>
      <c r="N217" s="96"/>
      <c r="O217" s="253"/>
      <c r="P217" s="249"/>
      <c r="Q217" s="249"/>
      <c r="R217" s="253"/>
      <c r="S217" s="249"/>
      <c r="T217" s="249"/>
      <c r="U217" s="249"/>
      <c r="V217" s="249"/>
      <c r="W217" s="249"/>
      <c r="X217" s="249"/>
      <c r="Y217" s="249"/>
      <c r="Z217" s="253"/>
      <c r="AA217" s="249"/>
    </row>
    <row r="218" spans="1:27" s="229" customFormat="1" x14ac:dyDescent="0.3">
      <c r="A218" s="227"/>
      <c r="B218" s="80" t="s">
        <v>189</v>
      </c>
      <c r="C218" s="247" t="s">
        <v>418</v>
      </c>
      <c r="D218" s="247" t="s">
        <v>586</v>
      </c>
      <c r="E218" s="80" t="s">
        <v>189</v>
      </c>
      <c r="F218" s="80" t="s">
        <v>220</v>
      </c>
      <c r="G218" s="87" t="s">
        <v>230</v>
      </c>
      <c r="H218" s="87" t="str">
        <f t="shared" si="14"/>
        <v>BR2HV03</v>
      </c>
      <c r="I218" s="87"/>
      <c r="J218" s="87"/>
      <c r="K218" s="80"/>
      <c r="L218" s="80"/>
      <c r="M218" s="265"/>
      <c r="N218" s="96"/>
      <c r="O218" s="253"/>
      <c r="P218" s="249"/>
      <c r="Q218" s="249"/>
      <c r="R218" s="253"/>
      <c r="S218" s="249"/>
      <c r="T218" s="249"/>
      <c r="U218" s="249"/>
      <c r="V218" s="249"/>
      <c r="W218" s="249"/>
      <c r="X218" s="249"/>
      <c r="Y218" s="249"/>
      <c r="Z218" s="253"/>
      <c r="AA218" s="249"/>
    </row>
    <row r="219" spans="1:27" s="229" customFormat="1" x14ac:dyDescent="0.3">
      <c r="A219" s="227"/>
      <c r="B219" s="80" t="s">
        <v>189</v>
      </c>
      <c r="C219" s="247" t="s">
        <v>418</v>
      </c>
      <c r="D219" s="247" t="s">
        <v>586</v>
      </c>
      <c r="E219" s="80" t="s">
        <v>189</v>
      </c>
      <c r="F219" s="80" t="s">
        <v>220</v>
      </c>
      <c r="G219" s="87" t="s">
        <v>231</v>
      </c>
      <c r="H219" s="87" t="str">
        <f t="shared" si="14"/>
        <v>BR2HV04</v>
      </c>
      <c r="I219" s="87"/>
      <c r="J219" s="87"/>
      <c r="K219" s="80"/>
      <c r="L219" s="80"/>
      <c r="M219" s="265"/>
      <c r="N219" s="96"/>
      <c r="O219" s="253"/>
      <c r="P219" s="249"/>
      <c r="Q219" s="249"/>
      <c r="R219" s="253"/>
      <c r="S219" s="249"/>
      <c r="T219" s="249"/>
      <c r="U219" s="249"/>
      <c r="V219" s="249"/>
      <c r="W219" s="249"/>
      <c r="X219" s="249"/>
      <c r="Y219" s="249"/>
      <c r="Z219" s="253"/>
      <c r="AA219" s="249"/>
    </row>
    <row r="220" spans="1:27" s="229" customFormat="1" x14ac:dyDescent="0.3">
      <c r="A220" s="227"/>
      <c r="B220" s="80" t="s">
        <v>189</v>
      </c>
      <c r="C220" s="247" t="s">
        <v>390</v>
      </c>
      <c r="D220" s="247" t="s">
        <v>586</v>
      </c>
      <c r="E220" s="80" t="s">
        <v>189</v>
      </c>
      <c r="F220" s="80" t="s">
        <v>220</v>
      </c>
      <c r="G220" s="87" t="s">
        <v>232</v>
      </c>
      <c r="H220" s="87" t="str">
        <f t="shared" si="14"/>
        <v>BR2HV05</v>
      </c>
      <c r="I220" s="87" t="s">
        <v>401</v>
      </c>
      <c r="J220" s="87" t="s">
        <v>399</v>
      </c>
      <c r="K220" s="80"/>
      <c r="L220" s="80"/>
      <c r="M220" s="265"/>
      <c r="N220" s="96"/>
      <c r="O220" s="253"/>
      <c r="P220" s="249"/>
      <c r="Q220" s="249"/>
      <c r="R220" s="253"/>
      <c r="S220" s="249"/>
      <c r="T220" s="249"/>
      <c r="U220" s="249"/>
      <c r="V220" s="249"/>
      <c r="W220" s="249"/>
      <c r="X220" s="249"/>
      <c r="Y220" s="249"/>
      <c r="Z220" s="253"/>
      <c r="AA220" s="249"/>
    </row>
    <row r="221" spans="1:27" s="229" customFormat="1" x14ac:dyDescent="0.3">
      <c r="A221" s="227"/>
      <c r="B221" s="80" t="s">
        <v>189</v>
      </c>
      <c r="C221" s="247" t="s">
        <v>390</v>
      </c>
      <c r="D221" s="247" t="s">
        <v>586</v>
      </c>
      <c r="E221" s="80" t="s">
        <v>189</v>
      </c>
      <c r="F221" s="80" t="s">
        <v>220</v>
      </c>
      <c r="G221" s="87" t="s">
        <v>233</v>
      </c>
      <c r="H221" s="87" t="str">
        <f t="shared" si="14"/>
        <v>BR2HV06</v>
      </c>
      <c r="I221" s="87" t="s">
        <v>401</v>
      </c>
      <c r="J221" s="87" t="s">
        <v>399</v>
      </c>
      <c r="K221" s="80"/>
      <c r="L221" s="80"/>
      <c r="M221" s="265"/>
      <c r="N221" s="96"/>
      <c r="O221" s="253"/>
      <c r="P221" s="249"/>
      <c r="Q221" s="249"/>
      <c r="R221" s="253"/>
      <c r="S221" s="249"/>
      <c r="T221" s="249"/>
      <c r="U221" s="249"/>
      <c r="V221" s="249"/>
      <c r="W221" s="249"/>
      <c r="X221" s="249"/>
      <c r="Y221" s="249"/>
      <c r="Z221" s="253"/>
      <c r="AA221" s="249"/>
    </row>
    <row r="222" spans="1:27" s="229" customFormat="1" x14ac:dyDescent="0.3">
      <c r="A222" s="227"/>
      <c r="B222" s="80" t="s">
        <v>189</v>
      </c>
      <c r="C222" s="247" t="s">
        <v>418</v>
      </c>
      <c r="D222" s="247" t="s">
        <v>586</v>
      </c>
      <c r="E222" s="80" t="s">
        <v>189</v>
      </c>
      <c r="F222" s="80" t="s">
        <v>220</v>
      </c>
      <c r="G222" s="87" t="s">
        <v>234</v>
      </c>
      <c r="H222" s="87" t="str">
        <f t="shared" si="14"/>
        <v>BR2HV07</v>
      </c>
      <c r="I222" s="87"/>
      <c r="J222" s="87"/>
      <c r="K222" s="80"/>
      <c r="L222" s="80"/>
      <c r="M222" s="265"/>
      <c r="N222" s="96"/>
      <c r="O222" s="253"/>
      <c r="P222" s="249"/>
      <c r="Q222" s="249"/>
      <c r="R222" s="253"/>
      <c r="S222" s="249"/>
      <c r="T222" s="249"/>
      <c r="U222" s="249"/>
      <c r="V222" s="249"/>
      <c r="W222" s="249"/>
      <c r="X222" s="249"/>
      <c r="Y222" s="249"/>
      <c r="Z222" s="253"/>
      <c r="AA222" s="249"/>
    </row>
    <row r="223" spans="1:27" s="229" customFormat="1" x14ac:dyDescent="0.3">
      <c r="A223" s="227"/>
      <c r="B223" s="80" t="s">
        <v>189</v>
      </c>
      <c r="C223" s="247" t="s">
        <v>390</v>
      </c>
      <c r="D223" s="247" t="s">
        <v>586</v>
      </c>
      <c r="E223" s="80" t="s">
        <v>189</v>
      </c>
      <c r="F223" s="80" t="s">
        <v>220</v>
      </c>
      <c r="G223" s="87" t="s">
        <v>235</v>
      </c>
      <c r="H223" s="87" t="str">
        <f t="shared" si="14"/>
        <v>BR2HV08</v>
      </c>
      <c r="I223" s="87" t="s">
        <v>401</v>
      </c>
      <c r="J223" s="87" t="s">
        <v>399</v>
      </c>
      <c r="K223" s="80"/>
      <c r="L223" s="80"/>
      <c r="M223" s="265"/>
      <c r="N223" s="96"/>
      <c r="O223" s="253"/>
      <c r="P223" s="249"/>
      <c r="Q223" s="249"/>
      <c r="R223" s="253"/>
      <c r="S223" s="249"/>
      <c r="T223" s="249"/>
      <c r="U223" s="249"/>
      <c r="V223" s="249"/>
      <c r="W223" s="249"/>
      <c r="X223" s="249"/>
      <c r="Y223" s="249"/>
      <c r="Z223" s="253"/>
      <c r="AA223" s="249"/>
    </row>
    <row r="224" spans="1:27" s="229" customFormat="1" x14ac:dyDescent="0.3">
      <c r="A224" s="227"/>
      <c r="B224" s="80" t="s">
        <v>189</v>
      </c>
      <c r="C224" s="247" t="s">
        <v>390</v>
      </c>
      <c r="D224" s="247" t="s">
        <v>586</v>
      </c>
      <c r="E224" s="80" t="s">
        <v>189</v>
      </c>
      <c r="F224" s="80" t="s">
        <v>220</v>
      </c>
      <c r="G224" s="87" t="s">
        <v>236</v>
      </c>
      <c r="H224" s="87" t="str">
        <f t="shared" si="14"/>
        <v>BR2HV09</v>
      </c>
      <c r="I224" s="87" t="s">
        <v>401</v>
      </c>
      <c r="J224" s="87" t="s">
        <v>399</v>
      </c>
      <c r="K224" s="80"/>
      <c r="L224" s="80"/>
      <c r="M224" s="265"/>
      <c r="N224" s="96"/>
      <c r="O224" s="253"/>
      <c r="P224" s="249"/>
      <c r="Q224" s="249"/>
      <c r="R224" s="253"/>
      <c r="S224" s="249"/>
      <c r="T224" s="249"/>
      <c r="U224" s="249"/>
      <c r="V224" s="249"/>
      <c r="W224" s="249"/>
      <c r="X224" s="249"/>
      <c r="Y224" s="249"/>
      <c r="Z224" s="253"/>
      <c r="AA224" s="249"/>
    </row>
    <row r="225" spans="1:27" s="229" customFormat="1" x14ac:dyDescent="0.3">
      <c r="A225" s="227"/>
      <c r="B225" s="80"/>
      <c r="C225" s="247"/>
      <c r="D225" s="247"/>
      <c r="E225" s="80"/>
      <c r="F225" s="80"/>
      <c r="G225" s="87"/>
      <c r="H225" s="87"/>
      <c r="I225" s="87"/>
      <c r="J225" s="87"/>
      <c r="K225" s="80"/>
      <c r="L225" s="80"/>
      <c r="M225" s="265"/>
      <c r="N225" s="96"/>
      <c r="O225" s="253"/>
      <c r="P225" s="249"/>
      <c r="Q225" s="249"/>
      <c r="R225" s="253"/>
      <c r="S225" s="249"/>
      <c r="T225" s="249"/>
      <c r="U225" s="249"/>
      <c r="V225" s="249"/>
      <c r="W225" s="249"/>
      <c r="X225" s="249"/>
      <c r="Y225" s="249"/>
      <c r="Z225" s="253"/>
      <c r="AA225" s="249"/>
    </row>
    <row r="226" spans="1:27" s="229" customFormat="1" x14ac:dyDescent="0.3">
      <c r="A226" s="227"/>
      <c r="B226" s="283" t="s">
        <v>196</v>
      </c>
      <c r="C226" s="275" t="s">
        <v>487</v>
      </c>
      <c r="D226" s="247"/>
      <c r="E226" s="80"/>
      <c r="F226" s="80"/>
      <c r="G226" s="87"/>
      <c r="H226" s="87"/>
      <c r="I226" s="87"/>
      <c r="J226" s="87"/>
      <c r="K226" s="80"/>
      <c r="L226" s="80"/>
      <c r="M226" s="265"/>
      <c r="N226" s="96"/>
      <c r="O226" s="253"/>
      <c r="P226" s="249"/>
      <c r="Q226" s="249"/>
      <c r="R226" s="253"/>
      <c r="S226" s="249"/>
      <c r="T226" s="249"/>
      <c r="U226" s="249"/>
      <c r="V226" s="249"/>
      <c r="W226" s="249"/>
      <c r="X226" s="249"/>
      <c r="Y226" s="249"/>
      <c r="Z226" s="253"/>
      <c r="AA226" s="249"/>
    </row>
    <row r="227" spans="1:27" s="229" customFormat="1" x14ac:dyDescent="0.3">
      <c r="A227" s="227"/>
      <c r="B227" s="80" t="s">
        <v>196</v>
      </c>
      <c r="C227" s="247" t="s">
        <v>404</v>
      </c>
      <c r="D227" s="247"/>
      <c r="E227" s="80" t="s">
        <v>196</v>
      </c>
      <c r="F227" s="80" t="s">
        <v>273</v>
      </c>
      <c r="G227" s="87" t="s">
        <v>224</v>
      </c>
      <c r="H227" s="87" t="str">
        <f t="shared" ref="H227:H261" si="15">E227&amp;F227&amp;G227</f>
        <v>BR3AG1</v>
      </c>
      <c r="I227" s="87"/>
      <c r="J227" s="87"/>
      <c r="K227" s="80"/>
      <c r="L227" s="80"/>
      <c r="M227" s="265"/>
      <c r="N227" s="96"/>
      <c r="O227" s="253"/>
      <c r="P227" s="249"/>
      <c r="Q227" s="249"/>
      <c r="R227" s="253"/>
      <c r="S227" s="249"/>
      <c r="T227" s="249"/>
      <c r="U227" s="249"/>
      <c r="V227" s="249"/>
      <c r="W227" s="249"/>
      <c r="X227" s="249"/>
      <c r="Y227" s="249"/>
      <c r="Z227" s="253"/>
      <c r="AA227" s="249"/>
    </row>
    <row r="228" spans="1:27" s="229" customFormat="1" x14ac:dyDescent="0.3">
      <c r="A228" s="227"/>
      <c r="B228" s="80" t="s">
        <v>196</v>
      </c>
      <c r="C228" s="274" t="s">
        <v>388</v>
      </c>
      <c r="D228" s="247" t="s">
        <v>573</v>
      </c>
      <c r="E228" s="80" t="s">
        <v>196</v>
      </c>
      <c r="F228" s="80" t="s">
        <v>574</v>
      </c>
      <c r="G228" s="87" t="s">
        <v>384</v>
      </c>
      <c r="H228" s="87" t="str">
        <f t="shared" si="15"/>
        <v>BR3AG1M1</v>
      </c>
      <c r="I228" s="87"/>
      <c r="J228" s="87"/>
      <c r="K228" s="80"/>
      <c r="L228" s="80"/>
      <c r="M228" s="265"/>
      <c r="N228" s="96"/>
      <c r="O228" s="253"/>
      <c r="P228" s="249"/>
      <c r="Q228" s="249"/>
      <c r="R228" s="253"/>
      <c r="S228" s="249"/>
      <c r="T228" s="249"/>
      <c r="U228" s="249"/>
      <c r="V228" s="249"/>
      <c r="W228" s="249"/>
      <c r="X228" s="249"/>
      <c r="Y228" s="249"/>
      <c r="Z228" s="253"/>
      <c r="AA228" s="249"/>
    </row>
    <row r="229" spans="1:27" s="229" customFormat="1" x14ac:dyDescent="0.3">
      <c r="A229" s="227"/>
      <c r="B229" s="80" t="s">
        <v>196</v>
      </c>
      <c r="C229" s="247" t="s">
        <v>404</v>
      </c>
      <c r="D229" s="247"/>
      <c r="E229" s="80" t="s">
        <v>196</v>
      </c>
      <c r="F229" s="80" t="s">
        <v>273</v>
      </c>
      <c r="G229" s="87" t="s">
        <v>226</v>
      </c>
      <c r="H229" s="87" t="str">
        <f t="shared" si="15"/>
        <v>BR3AG2</v>
      </c>
      <c r="I229" s="87"/>
      <c r="J229" s="87"/>
      <c r="K229" s="80"/>
      <c r="L229" s="80"/>
      <c r="M229" s="265"/>
      <c r="N229" s="96"/>
      <c r="O229" s="253"/>
      <c r="P229" s="249"/>
      <c r="Q229" s="249"/>
      <c r="R229" s="253"/>
      <c r="S229" s="249"/>
      <c r="T229" s="249"/>
      <c r="U229" s="249"/>
      <c r="V229" s="249"/>
      <c r="W229" s="249"/>
      <c r="X229" s="249"/>
      <c r="Y229" s="249"/>
      <c r="Z229" s="253"/>
      <c r="AA229" s="249"/>
    </row>
    <row r="230" spans="1:27" s="229" customFormat="1" x14ac:dyDescent="0.3">
      <c r="A230" s="227"/>
      <c r="B230" s="80" t="s">
        <v>196</v>
      </c>
      <c r="C230" s="274" t="s">
        <v>388</v>
      </c>
      <c r="D230" s="247" t="s">
        <v>573</v>
      </c>
      <c r="E230" s="80" t="s">
        <v>196</v>
      </c>
      <c r="F230" s="80" t="s">
        <v>575</v>
      </c>
      <c r="G230" s="87" t="s">
        <v>384</v>
      </c>
      <c r="H230" s="87" t="str">
        <f t="shared" si="15"/>
        <v>BR3AG2M1</v>
      </c>
      <c r="I230" s="87"/>
      <c r="J230" s="87"/>
      <c r="K230" s="80"/>
      <c r="L230" s="80"/>
      <c r="M230" s="265"/>
      <c r="N230" s="96"/>
      <c r="O230" s="253"/>
      <c r="P230" s="249"/>
      <c r="Q230" s="249"/>
      <c r="R230" s="253"/>
      <c r="S230" s="249"/>
      <c r="T230" s="249"/>
      <c r="U230" s="249"/>
      <c r="V230" s="249"/>
      <c r="W230" s="249"/>
      <c r="X230" s="249"/>
      <c r="Y230" s="249"/>
      <c r="Z230" s="253"/>
      <c r="AA230" s="249"/>
    </row>
    <row r="231" spans="1:27" s="229" customFormat="1" x14ac:dyDescent="0.3">
      <c r="A231" s="227"/>
      <c r="B231" s="80" t="s">
        <v>196</v>
      </c>
      <c r="C231" s="247" t="s">
        <v>404</v>
      </c>
      <c r="D231" s="247"/>
      <c r="E231" s="80" t="s">
        <v>196</v>
      </c>
      <c r="F231" s="80" t="s">
        <v>273</v>
      </c>
      <c r="G231" s="87" t="s">
        <v>249</v>
      </c>
      <c r="H231" s="87" t="str">
        <f t="shared" si="15"/>
        <v>BR3AG3</v>
      </c>
      <c r="I231" s="87"/>
      <c r="J231" s="87"/>
      <c r="K231" s="80"/>
      <c r="L231" s="80"/>
      <c r="M231" s="265"/>
      <c r="N231" s="96"/>
      <c r="O231" s="253"/>
      <c r="P231" s="249"/>
      <c r="Q231" s="249"/>
      <c r="R231" s="253"/>
      <c r="S231" s="249"/>
      <c r="T231" s="249"/>
      <c r="U231" s="249"/>
      <c r="V231" s="249"/>
      <c r="W231" s="249"/>
      <c r="X231" s="249"/>
      <c r="Y231" s="249"/>
      <c r="Z231" s="253"/>
      <c r="AA231" s="249"/>
    </row>
    <row r="232" spans="1:27" s="229" customFormat="1" x14ac:dyDescent="0.3">
      <c r="A232" s="227"/>
      <c r="B232" s="80" t="s">
        <v>196</v>
      </c>
      <c r="C232" s="274" t="s">
        <v>388</v>
      </c>
      <c r="D232" s="247" t="s">
        <v>573</v>
      </c>
      <c r="E232" s="80" t="s">
        <v>196</v>
      </c>
      <c r="F232" s="80" t="s">
        <v>576</v>
      </c>
      <c r="G232" s="87" t="s">
        <v>384</v>
      </c>
      <c r="H232" s="87" t="str">
        <f t="shared" si="15"/>
        <v>BR3AG3M1</v>
      </c>
      <c r="I232" s="87"/>
      <c r="J232" s="87"/>
      <c r="K232" s="80"/>
      <c r="L232" s="80"/>
      <c r="M232" s="265"/>
      <c r="N232" s="96"/>
      <c r="O232" s="253"/>
      <c r="P232" s="249"/>
      <c r="Q232" s="249"/>
      <c r="R232" s="253"/>
      <c r="S232" s="249"/>
      <c r="T232" s="249"/>
      <c r="U232" s="249"/>
      <c r="V232" s="249"/>
      <c r="W232" s="249"/>
      <c r="X232" s="249"/>
      <c r="Y232" s="249"/>
      <c r="Z232" s="253"/>
      <c r="AA232" s="249"/>
    </row>
    <row r="233" spans="1:27" s="229" customFormat="1" x14ac:dyDescent="0.3">
      <c r="A233" s="227"/>
      <c r="B233" s="80" t="s">
        <v>196</v>
      </c>
      <c r="C233" s="247" t="s">
        <v>404</v>
      </c>
      <c r="D233" s="247"/>
      <c r="E233" s="80" t="s">
        <v>196</v>
      </c>
      <c r="F233" s="80" t="s">
        <v>273</v>
      </c>
      <c r="G233" s="87" t="s">
        <v>250</v>
      </c>
      <c r="H233" s="87" t="str">
        <f t="shared" si="15"/>
        <v>BR3AG4</v>
      </c>
      <c r="I233" s="87"/>
      <c r="J233" s="87"/>
      <c r="K233" s="80"/>
      <c r="L233" s="80"/>
      <c r="M233" s="265"/>
      <c r="N233" s="96"/>
      <c r="O233" s="253"/>
      <c r="P233" s="249"/>
      <c r="Q233" s="249"/>
      <c r="R233" s="253"/>
      <c r="S233" s="249"/>
      <c r="T233" s="249"/>
      <c r="U233" s="249"/>
      <c r="V233" s="249"/>
      <c r="W233" s="249"/>
      <c r="X233" s="249"/>
      <c r="Y233" s="249"/>
      <c r="Z233" s="253"/>
      <c r="AA233" s="249"/>
    </row>
    <row r="234" spans="1:27" s="229" customFormat="1" x14ac:dyDescent="0.3">
      <c r="A234" s="227"/>
      <c r="B234" s="80" t="s">
        <v>196</v>
      </c>
      <c r="C234" s="274" t="s">
        <v>388</v>
      </c>
      <c r="D234" s="247" t="s">
        <v>573</v>
      </c>
      <c r="E234" s="80" t="s">
        <v>196</v>
      </c>
      <c r="F234" s="80" t="s">
        <v>580</v>
      </c>
      <c r="G234" s="87" t="s">
        <v>384</v>
      </c>
      <c r="H234" s="87" t="str">
        <f t="shared" si="15"/>
        <v>BR3AG4M1</v>
      </c>
      <c r="I234" s="87"/>
      <c r="J234" s="87"/>
      <c r="K234" s="80"/>
      <c r="L234" s="80"/>
      <c r="M234" s="265"/>
      <c r="N234" s="96"/>
      <c r="O234" s="253"/>
      <c r="P234" s="249"/>
      <c r="Q234" s="249"/>
      <c r="R234" s="253"/>
      <c r="S234" s="249"/>
      <c r="T234" s="249"/>
      <c r="U234" s="249"/>
      <c r="V234" s="249"/>
      <c r="W234" s="249"/>
      <c r="X234" s="249"/>
      <c r="Y234" s="249"/>
      <c r="Z234" s="253"/>
      <c r="AA234" s="249"/>
    </row>
    <row r="235" spans="1:27" s="229" customFormat="1" x14ac:dyDescent="0.3">
      <c r="A235" s="227"/>
      <c r="B235" s="80" t="s">
        <v>196</v>
      </c>
      <c r="C235" s="247" t="s">
        <v>404</v>
      </c>
      <c r="D235" s="247"/>
      <c r="E235" s="80" t="s">
        <v>196</v>
      </c>
      <c r="F235" s="80" t="s">
        <v>273</v>
      </c>
      <c r="G235" s="87" t="s">
        <v>251</v>
      </c>
      <c r="H235" s="87" t="str">
        <f t="shared" si="15"/>
        <v>BR3AG5</v>
      </c>
      <c r="I235" s="87"/>
      <c r="J235" s="87"/>
      <c r="K235" s="80"/>
      <c r="L235" s="80"/>
      <c r="M235" s="265"/>
      <c r="N235" s="96"/>
      <c r="O235" s="253"/>
      <c r="P235" s="249"/>
      <c r="Q235" s="249"/>
      <c r="R235" s="253"/>
      <c r="S235" s="249"/>
      <c r="T235" s="249"/>
      <c r="U235" s="249"/>
      <c r="V235" s="249"/>
      <c r="W235" s="249"/>
      <c r="X235" s="249"/>
      <c r="Y235" s="249"/>
      <c r="Z235" s="253"/>
      <c r="AA235" s="249"/>
    </row>
    <row r="236" spans="1:27" s="229" customFormat="1" x14ac:dyDescent="0.3">
      <c r="A236" s="227"/>
      <c r="B236" s="80" t="s">
        <v>196</v>
      </c>
      <c r="C236" s="274" t="s">
        <v>388</v>
      </c>
      <c r="D236" s="247" t="s">
        <v>573</v>
      </c>
      <c r="E236" s="80" t="s">
        <v>196</v>
      </c>
      <c r="F236" s="80" t="s">
        <v>581</v>
      </c>
      <c r="G236" s="87" t="s">
        <v>384</v>
      </c>
      <c r="H236" s="87" t="str">
        <f t="shared" si="15"/>
        <v>BR3AG5M1</v>
      </c>
      <c r="I236" s="87"/>
      <c r="J236" s="87"/>
      <c r="K236" s="80"/>
      <c r="L236" s="80"/>
      <c r="M236" s="265"/>
      <c r="N236" s="96"/>
      <c r="O236" s="253"/>
      <c r="P236" s="249"/>
      <c r="Q236" s="249"/>
      <c r="R236" s="253"/>
      <c r="S236" s="249"/>
      <c r="T236" s="249"/>
      <c r="U236" s="249"/>
      <c r="V236" s="249"/>
      <c r="W236" s="249"/>
      <c r="X236" s="249"/>
      <c r="Y236" s="249"/>
      <c r="Z236" s="253"/>
      <c r="AA236" s="249"/>
    </row>
    <row r="237" spans="1:27" s="229" customFormat="1" x14ac:dyDescent="0.3">
      <c r="A237" s="227"/>
      <c r="B237" s="80" t="s">
        <v>196</v>
      </c>
      <c r="C237" s="247" t="s">
        <v>404</v>
      </c>
      <c r="D237" s="247"/>
      <c r="E237" s="80" t="s">
        <v>196</v>
      </c>
      <c r="F237" s="80" t="s">
        <v>273</v>
      </c>
      <c r="G237" s="87" t="s">
        <v>252</v>
      </c>
      <c r="H237" s="87" t="str">
        <f t="shared" si="15"/>
        <v>BR3AG6</v>
      </c>
      <c r="I237" s="87"/>
      <c r="J237" s="87"/>
      <c r="K237" s="80"/>
      <c r="L237" s="80"/>
      <c r="M237" s="265"/>
      <c r="N237" s="96"/>
      <c r="O237" s="253"/>
      <c r="P237" s="249"/>
      <c r="Q237" s="249"/>
      <c r="R237" s="253"/>
      <c r="S237" s="249"/>
      <c r="T237" s="249"/>
      <c r="U237" s="249"/>
      <c r="V237" s="249"/>
      <c r="W237" s="249"/>
      <c r="X237" s="249"/>
      <c r="Y237" s="249"/>
      <c r="Z237" s="253"/>
      <c r="AA237" s="249"/>
    </row>
    <row r="238" spans="1:27" s="229" customFormat="1" x14ac:dyDescent="0.3">
      <c r="A238" s="227"/>
      <c r="B238" s="80" t="s">
        <v>196</v>
      </c>
      <c r="C238" s="274" t="s">
        <v>388</v>
      </c>
      <c r="D238" s="247" t="s">
        <v>573</v>
      </c>
      <c r="E238" s="80" t="s">
        <v>196</v>
      </c>
      <c r="F238" s="80" t="s">
        <v>582</v>
      </c>
      <c r="G238" s="87" t="s">
        <v>384</v>
      </c>
      <c r="H238" s="87" t="str">
        <f t="shared" si="15"/>
        <v>BR3AG6M1</v>
      </c>
      <c r="I238" s="87"/>
      <c r="J238" s="87"/>
      <c r="K238" s="80"/>
      <c r="L238" s="80"/>
      <c r="M238" s="265"/>
      <c r="N238" s="96"/>
      <c r="O238" s="253"/>
      <c r="P238" s="249"/>
      <c r="Q238" s="249"/>
      <c r="R238" s="253"/>
      <c r="S238" s="249"/>
      <c r="T238" s="249"/>
      <c r="U238" s="249"/>
      <c r="V238" s="249"/>
      <c r="W238" s="249"/>
      <c r="X238" s="249"/>
      <c r="Y238" s="249"/>
      <c r="Z238" s="253"/>
      <c r="AA238" s="249"/>
    </row>
    <row r="239" spans="1:27" s="229" customFormat="1" x14ac:dyDescent="0.3">
      <c r="A239" s="227"/>
      <c r="B239" s="80" t="s">
        <v>196</v>
      </c>
      <c r="C239" s="247" t="s">
        <v>427</v>
      </c>
      <c r="D239" s="247"/>
      <c r="E239" s="80" t="s">
        <v>196</v>
      </c>
      <c r="F239" s="80" t="s">
        <v>223</v>
      </c>
      <c r="G239" s="87" t="s">
        <v>224</v>
      </c>
      <c r="H239" s="87" t="str">
        <f t="shared" si="15"/>
        <v>BR3BW1</v>
      </c>
      <c r="I239" s="87"/>
      <c r="J239" s="87"/>
      <c r="K239" s="80"/>
      <c r="L239" s="80"/>
      <c r="M239" s="265"/>
      <c r="N239" s="96"/>
      <c r="O239" s="253"/>
      <c r="P239" s="249"/>
      <c r="Q239" s="249"/>
      <c r="R239" s="253"/>
      <c r="S239" s="249"/>
      <c r="T239" s="249"/>
      <c r="U239" s="249"/>
      <c r="V239" s="249"/>
      <c r="W239" s="249"/>
      <c r="X239" s="249"/>
      <c r="Y239" s="249"/>
      <c r="Z239" s="253"/>
      <c r="AA239" s="249"/>
    </row>
    <row r="240" spans="1:27" s="229" customFormat="1" x14ac:dyDescent="0.3">
      <c r="A240" s="227"/>
      <c r="B240" s="80" t="s">
        <v>196</v>
      </c>
      <c r="C240" s="274" t="s">
        <v>388</v>
      </c>
      <c r="D240" s="247" t="s">
        <v>583</v>
      </c>
      <c r="E240" s="80" t="s">
        <v>196</v>
      </c>
      <c r="F240" s="80" t="s">
        <v>584</v>
      </c>
      <c r="G240" s="87" t="s">
        <v>384</v>
      </c>
      <c r="H240" s="87" t="str">
        <f t="shared" si="15"/>
        <v>BR3BW1M1</v>
      </c>
      <c r="I240" s="87"/>
      <c r="J240" s="87"/>
      <c r="K240" s="80"/>
      <c r="L240" s="80"/>
      <c r="M240" s="265"/>
      <c r="N240" s="96"/>
      <c r="O240" s="253"/>
      <c r="P240" s="249"/>
      <c r="Q240" s="249"/>
      <c r="R240" s="253"/>
      <c r="S240" s="249"/>
      <c r="T240" s="249"/>
      <c r="U240" s="249"/>
      <c r="V240" s="249"/>
      <c r="W240" s="249"/>
      <c r="X240" s="249"/>
      <c r="Y240" s="249"/>
      <c r="Z240" s="253"/>
      <c r="AA240" s="249"/>
    </row>
    <row r="241" spans="1:27" s="229" customFormat="1" x14ac:dyDescent="0.3">
      <c r="A241" s="227"/>
      <c r="B241" s="80" t="s">
        <v>196</v>
      </c>
      <c r="C241" s="247" t="s">
        <v>427</v>
      </c>
      <c r="D241" s="247"/>
      <c r="E241" s="80" t="s">
        <v>196</v>
      </c>
      <c r="F241" s="80" t="s">
        <v>223</v>
      </c>
      <c r="G241" s="87" t="s">
        <v>226</v>
      </c>
      <c r="H241" s="87" t="str">
        <f t="shared" si="15"/>
        <v>BR3BW2</v>
      </c>
      <c r="I241" s="87"/>
      <c r="J241" s="87"/>
      <c r="K241" s="80"/>
      <c r="L241" s="80"/>
      <c r="M241" s="265"/>
      <c r="N241" s="96"/>
      <c r="O241" s="253"/>
      <c r="P241" s="249"/>
      <c r="Q241" s="249"/>
      <c r="R241" s="253"/>
      <c r="S241" s="249"/>
      <c r="T241" s="249"/>
      <c r="U241" s="249"/>
      <c r="V241" s="249"/>
      <c r="W241" s="249"/>
      <c r="X241" s="249"/>
      <c r="Y241" s="249"/>
      <c r="Z241" s="253"/>
      <c r="AA241" s="249"/>
    </row>
    <row r="242" spans="1:27" s="229" customFormat="1" x14ac:dyDescent="0.3">
      <c r="A242" s="227"/>
      <c r="B242" s="80" t="s">
        <v>196</v>
      </c>
      <c r="C242" s="274" t="s">
        <v>388</v>
      </c>
      <c r="D242" s="247" t="s">
        <v>583</v>
      </c>
      <c r="E242" s="80" t="s">
        <v>196</v>
      </c>
      <c r="F242" s="80" t="s">
        <v>585</v>
      </c>
      <c r="G242" s="87" t="s">
        <v>384</v>
      </c>
      <c r="H242" s="87" t="str">
        <f t="shared" si="15"/>
        <v>BR3BW2M1</v>
      </c>
      <c r="I242" s="87"/>
      <c r="J242" s="87"/>
      <c r="K242" s="80"/>
      <c r="L242" s="80"/>
      <c r="M242" s="265"/>
      <c r="N242" s="96"/>
      <c r="O242" s="253"/>
      <c r="P242" s="249"/>
      <c r="Q242" s="249"/>
      <c r="R242" s="253"/>
      <c r="S242" s="249"/>
      <c r="T242" s="249"/>
      <c r="U242" s="249"/>
      <c r="V242" s="249"/>
      <c r="W242" s="249"/>
      <c r="X242" s="249"/>
      <c r="Y242" s="249"/>
      <c r="Z242" s="253"/>
      <c r="AA242" s="249"/>
    </row>
    <row r="243" spans="1:27" s="229" customFormat="1" x14ac:dyDescent="0.3">
      <c r="A243" s="227"/>
      <c r="B243" s="80" t="s">
        <v>196</v>
      </c>
      <c r="C243" s="247" t="s">
        <v>537</v>
      </c>
      <c r="D243" s="247"/>
      <c r="E243" s="80" t="s">
        <v>196</v>
      </c>
      <c r="F243" s="80" t="s">
        <v>1</v>
      </c>
      <c r="G243" s="87" t="s">
        <v>224</v>
      </c>
      <c r="H243" s="87" t="str">
        <f t="shared" si="15"/>
        <v>BR3SV1</v>
      </c>
      <c r="I243" s="87"/>
      <c r="J243" s="87"/>
      <c r="K243" s="80"/>
      <c r="L243" s="80"/>
      <c r="M243" s="265"/>
      <c r="N243" s="96"/>
      <c r="O243" s="253"/>
      <c r="P243" s="249"/>
      <c r="Q243" s="249"/>
      <c r="R243" s="253"/>
      <c r="S243" s="249"/>
      <c r="T243" s="249"/>
      <c r="U243" s="249"/>
      <c r="V243" s="249"/>
      <c r="W243" s="249"/>
      <c r="X243" s="249"/>
      <c r="Y243" s="249"/>
      <c r="Z243" s="253"/>
      <c r="AA243" s="249"/>
    </row>
    <row r="244" spans="1:27" s="229" customFormat="1" x14ac:dyDescent="0.3">
      <c r="A244" s="227"/>
      <c r="B244" s="80" t="s">
        <v>196</v>
      </c>
      <c r="C244" s="247" t="s">
        <v>414</v>
      </c>
      <c r="D244" s="247" t="s">
        <v>591</v>
      </c>
      <c r="E244" s="80" t="s">
        <v>196</v>
      </c>
      <c r="F244" s="80" t="s">
        <v>274</v>
      </c>
      <c r="G244" s="87" t="s">
        <v>224</v>
      </c>
      <c r="H244" s="87" t="str">
        <f t="shared" si="15"/>
        <v>BR3E1</v>
      </c>
      <c r="I244" s="87"/>
      <c r="J244" s="87"/>
      <c r="K244" s="80"/>
      <c r="L244" s="80"/>
      <c r="M244" s="265"/>
      <c r="N244" s="96"/>
      <c r="O244" s="253"/>
      <c r="P244" s="249"/>
      <c r="Q244" s="249"/>
      <c r="R244" s="253"/>
      <c r="S244" s="249"/>
      <c r="T244" s="249"/>
      <c r="U244" s="249"/>
      <c r="V244" s="249"/>
      <c r="W244" s="249"/>
      <c r="X244" s="249"/>
      <c r="Y244" s="249"/>
      <c r="Z244" s="253"/>
      <c r="AA244" s="249"/>
    </row>
    <row r="245" spans="1:27" s="229" customFormat="1" x14ac:dyDescent="0.3">
      <c r="A245" s="227"/>
      <c r="B245" s="287" t="s">
        <v>196</v>
      </c>
      <c r="C245" s="247" t="s">
        <v>421</v>
      </c>
      <c r="D245" s="247"/>
      <c r="E245" s="80" t="s">
        <v>196</v>
      </c>
      <c r="F245" s="80" t="s">
        <v>215</v>
      </c>
      <c r="G245" s="87" t="s">
        <v>224</v>
      </c>
      <c r="H245" s="288" t="str">
        <f t="shared" si="15"/>
        <v>BR3PS1</v>
      </c>
      <c r="I245" s="87"/>
      <c r="J245" s="87"/>
      <c r="K245" s="80"/>
      <c r="L245" s="80"/>
      <c r="M245" s="265"/>
      <c r="N245" s="96"/>
      <c r="O245" s="253"/>
      <c r="P245" s="249"/>
      <c r="Q245" s="249"/>
      <c r="R245" s="253"/>
      <c r="S245" s="249"/>
      <c r="T245" s="249"/>
      <c r="U245" s="249"/>
      <c r="V245" s="249"/>
      <c r="W245" s="249"/>
      <c r="X245" s="249"/>
      <c r="Y245" s="249"/>
      <c r="Z245" s="253"/>
      <c r="AA245" s="249"/>
    </row>
    <row r="246" spans="1:27" s="229" customFormat="1" x14ac:dyDescent="0.3">
      <c r="A246" s="227"/>
      <c r="B246" s="287" t="s">
        <v>196</v>
      </c>
      <c r="C246" s="247" t="s">
        <v>261</v>
      </c>
      <c r="D246" s="247"/>
      <c r="E246" s="80" t="s">
        <v>196</v>
      </c>
      <c r="F246" s="80" t="s">
        <v>210</v>
      </c>
      <c r="G246" s="87" t="s">
        <v>224</v>
      </c>
      <c r="H246" s="288" t="str">
        <f t="shared" si="15"/>
        <v>BR3PT1</v>
      </c>
      <c r="I246" s="87"/>
      <c r="J246" s="87"/>
      <c r="K246" s="80"/>
      <c r="L246" s="80"/>
      <c r="M246" s="265"/>
      <c r="N246" s="96"/>
      <c r="O246" s="253"/>
      <c r="P246" s="249"/>
      <c r="Q246" s="249"/>
      <c r="R246" s="253"/>
      <c r="S246" s="249"/>
      <c r="T246" s="249"/>
      <c r="U246" s="249"/>
      <c r="V246" s="249"/>
      <c r="W246" s="249"/>
      <c r="X246" s="249"/>
      <c r="Y246" s="249"/>
      <c r="Z246" s="253"/>
      <c r="AA246" s="249"/>
    </row>
    <row r="247" spans="1:27" s="229" customFormat="1" x14ac:dyDescent="0.3">
      <c r="A247" s="227"/>
      <c r="B247" s="287" t="s">
        <v>196</v>
      </c>
      <c r="C247" s="247" t="s">
        <v>391</v>
      </c>
      <c r="D247" s="247"/>
      <c r="E247" s="80" t="s">
        <v>196</v>
      </c>
      <c r="F247" s="80" t="s">
        <v>209</v>
      </c>
      <c r="G247" s="87" t="s">
        <v>224</v>
      </c>
      <c r="H247" s="288" t="str">
        <f t="shared" si="15"/>
        <v>BR3LS1</v>
      </c>
      <c r="I247" s="87"/>
      <c r="J247" s="87"/>
      <c r="K247" s="80"/>
      <c r="L247" s="80"/>
      <c r="M247" s="265"/>
      <c r="N247" s="96"/>
      <c r="O247" s="253"/>
      <c r="P247" s="249"/>
      <c r="Q247" s="249"/>
      <c r="R247" s="253"/>
      <c r="S247" s="249"/>
      <c r="T247" s="249"/>
      <c r="U247" s="249"/>
      <c r="V247" s="249"/>
      <c r="W247" s="249"/>
      <c r="X247" s="249"/>
      <c r="Y247" s="249"/>
      <c r="Z247" s="253"/>
      <c r="AA247" s="249"/>
    </row>
    <row r="248" spans="1:27" s="229" customFormat="1" x14ac:dyDescent="0.3">
      <c r="A248" s="227"/>
      <c r="B248" s="80" t="s">
        <v>196</v>
      </c>
      <c r="C248" s="247" t="s">
        <v>414</v>
      </c>
      <c r="D248" s="247"/>
      <c r="E248" s="80" t="s">
        <v>196</v>
      </c>
      <c r="F248" s="80" t="s">
        <v>274</v>
      </c>
      <c r="G248" s="87" t="s">
        <v>226</v>
      </c>
      <c r="H248" s="87" t="str">
        <f t="shared" si="15"/>
        <v>BR3E2</v>
      </c>
      <c r="I248" s="87"/>
      <c r="J248" s="87"/>
      <c r="K248" s="80"/>
      <c r="L248" s="80"/>
      <c r="M248" s="265"/>
      <c r="N248" s="96"/>
      <c r="O248" s="253"/>
      <c r="P248" s="249"/>
      <c r="Q248" s="249"/>
      <c r="R248" s="253"/>
      <c r="S248" s="249"/>
      <c r="T248" s="249"/>
      <c r="U248" s="249"/>
      <c r="V248" s="249"/>
      <c r="W248" s="249"/>
      <c r="X248" s="249"/>
      <c r="Y248" s="249"/>
      <c r="Z248" s="253"/>
      <c r="AA248" s="249"/>
    </row>
    <row r="249" spans="1:27" s="229" customFormat="1" x14ac:dyDescent="0.3">
      <c r="A249" s="227"/>
      <c r="B249" s="80" t="s">
        <v>196</v>
      </c>
      <c r="C249" s="247" t="s">
        <v>389</v>
      </c>
      <c r="D249" s="247"/>
      <c r="E249" s="80" t="s">
        <v>196</v>
      </c>
      <c r="F249" s="80" t="s">
        <v>212</v>
      </c>
      <c r="G249" s="87" t="s">
        <v>224</v>
      </c>
      <c r="H249" s="87" t="str">
        <f t="shared" si="15"/>
        <v>BR3TT1</v>
      </c>
      <c r="I249" s="87"/>
      <c r="J249" s="87"/>
      <c r="K249" s="80"/>
      <c r="L249" s="80"/>
      <c r="M249" s="265"/>
      <c r="N249" s="96"/>
      <c r="O249" s="253"/>
      <c r="P249" s="249"/>
      <c r="Q249" s="249"/>
      <c r="R249" s="253"/>
      <c r="S249" s="249"/>
      <c r="T249" s="249"/>
      <c r="U249" s="249"/>
      <c r="V249" s="249"/>
      <c r="W249" s="249"/>
      <c r="X249" s="249"/>
      <c r="Y249" s="249"/>
      <c r="Z249" s="253"/>
      <c r="AA249" s="249"/>
    </row>
    <row r="250" spans="1:27" s="229" customFormat="1" x14ac:dyDescent="0.3">
      <c r="A250" s="227"/>
      <c r="B250" s="80" t="s">
        <v>196</v>
      </c>
      <c r="C250" s="247" t="s">
        <v>389</v>
      </c>
      <c r="D250" s="247"/>
      <c r="E250" s="80" t="s">
        <v>196</v>
      </c>
      <c r="F250" s="80" t="s">
        <v>212</v>
      </c>
      <c r="G250" s="87" t="s">
        <v>226</v>
      </c>
      <c r="H250" s="87" t="str">
        <f t="shared" si="15"/>
        <v>BR3TT2</v>
      </c>
      <c r="I250" s="87"/>
      <c r="J250" s="87"/>
      <c r="K250" s="80"/>
      <c r="L250" s="80"/>
      <c r="M250" s="265"/>
      <c r="N250" s="96"/>
      <c r="O250" s="253"/>
      <c r="P250" s="249"/>
      <c r="Q250" s="249"/>
      <c r="R250" s="253"/>
      <c r="S250" s="249"/>
      <c r="T250" s="249"/>
      <c r="U250" s="249"/>
      <c r="V250" s="249"/>
      <c r="W250" s="249"/>
      <c r="X250" s="249"/>
      <c r="Y250" s="249"/>
      <c r="Z250" s="253"/>
      <c r="AA250" s="249"/>
    </row>
    <row r="251" spans="1:27" s="229" customFormat="1" x14ac:dyDescent="0.3">
      <c r="A251" s="227"/>
      <c r="B251" s="80" t="s">
        <v>196</v>
      </c>
      <c r="C251" s="247" t="s">
        <v>415</v>
      </c>
      <c r="D251" s="247"/>
      <c r="E251" s="80" t="s">
        <v>196</v>
      </c>
      <c r="F251" s="80" t="s">
        <v>214</v>
      </c>
      <c r="G251" s="87" t="s">
        <v>226</v>
      </c>
      <c r="H251" s="87" t="str">
        <f t="shared" si="15"/>
        <v>BR3LT2</v>
      </c>
      <c r="I251" s="87"/>
      <c r="J251" s="87"/>
      <c r="K251" s="80"/>
      <c r="L251" s="80"/>
      <c r="M251" s="265"/>
      <c r="N251" s="96"/>
      <c r="O251" s="253"/>
      <c r="P251" s="249"/>
      <c r="Q251" s="249"/>
      <c r="R251" s="253"/>
      <c r="S251" s="249"/>
      <c r="T251" s="249"/>
      <c r="U251" s="249"/>
      <c r="V251" s="249"/>
      <c r="W251" s="249"/>
      <c r="X251" s="249"/>
      <c r="Y251" s="249"/>
      <c r="Z251" s="253"/>
      <c r="AA251" s="249"/>
    </row>
    <row r="252" spans="1:27" s="229" customFormat="1" x14ac:dyDescent="0.3">
      <c r="A252" s="227"/>
      <c r="B252" s="80" t="s">
        <v>196</v>
      </c>
      <c r="C252" s="247" t="s">
        <v>420</v>
      </c>
      <c r="D252" s="247"/>
      <c r="E252" s="80" t="s">
        <v>196</v>
      </c>
      <c r="F252" s="80" t="s">
        <v>214</v>
      </c>
      <c r="G252" s="87" t="s">
        <v>224</v>
      </c>
      <c r="H252" s="87" t="str">
        <f t="shared" si="15"/>
        <v>BR3LT1</v>
      </c>
      <c r="I252" s="87"/>
      <c r="J252" s="87"/>
      <c r="K252" s="80"/>
      <c r="L252" s="80"/>
      <c r="M252" s="265"/>
      <c r="N252" s="96"/>
      <c r="O252" s="253"/>
      <c r="P252" s="249"/>
      <c r="Q252" s="249"/>
      <c r="R252" s="253"/>
      <c r="S252" s="249"/>
      <c r="T252" s="249"/>
      <c r="U252" s="249"/>
      <c r="V252" s="249"/>
      <c r="W252" s="249"/>
      <c r="X252" s="249"/>
      <c r="Y252" s="249"/>
      <c r="Z252" s="253"/>
      <c r="AA252" s="249"/>
    </row>
    <row r="253" spans="1:27" s="229" customFormat="1" x14ac:dyDescent="0.3">
      <c r="A253" s="227"/>
      <c r="B253" s="80" t="s">
        <v>196</v>
      </c>
      <c r="C253" s="247" t="s">
        <v>592</v>
      </c>
      <c r="D253" s="247" t="s">
        <v>586</v>
      </c>
      <c r="E253" s="80" t="s">
        <v>196</v>
      </c>
      <c r="F253" s="80" t="s">
        <v>220</v>
      </c>
      <c r="G253" s="87" t="s">
        <v>221</v>
      </c>
      <c r="H253" s="87" t="str">
        <f t="shared" si="15"/>
        <v>BR3HV01</v>
      </c>
      <c r="I253" s="87"/>
      <c r="J253" s="87"/>
      <c r="K253" s="80"/>
      <c r="L253" s="80"/>
      <c r="M253" s="265"/>
      <c r="N253" s="96"/>
      <c r="O253" s="253"/>
      <c r="P253" s="249"/>
      <c r="Q253" s="249"/>
      <c r="R253" s="253"/>
      <c r="S253" s="249"/>
      <c r="T253" s="249"/>
      <c r="U253" s="249"/>
      <c r="V253" s="249"/>
      <c r="W253" s="249"/>
      <c r="X253" s="249"/>
      <c r="Y253" s="249"/>
      <c r="Z253" s="253"/>
      <c r="AA253" s="249"/>
    </row>
    <row r="254" spans="1:27" s="229" customFormat="1" x14ac:dyDescent="0.3">
      <c r="A254" s="227"/>
      <c r="B254" s="80" t="s">
        <v>196</v>
      </c>
      <c r="C254" s="247" t="s">
        <v>592</v>
      </c>
      <c r="D254" s="247" t="s">
        <v>586</v>
      </c>
      <c r="E254" s="80" t="s">
        <v>196</v>
      </c>
      <c r="F254" s="80" t="s">
        <v>220</v>
      </c>
      <c r="G254" s="87" t="s">
        <v>229</v>
      </c>
      <c r="H254" s="87" t="str">
        <f t="shared" si="15"/>
        <v>BR3HV02</v>
      </c>
      <c r="I254" s="87"/>
      <c r="J254" s="87"/>
      <c r="K254" s="80"/>
      <c r="L254" s="80"/>
      <c r="M254" s="265"/>
      <c r="N254" s="96"/>
      <c r="O254" s="253"/>
      <c r="P254" s="249"/>
      <c r="Q254" s="249"/>
      <c r="R254" s="253"/>
      <c r="S254" s="249"/>
      <c r="T254" s="249"/>
      <c r="U254" s="249"/>
      <c r="V254" s="249"/>
      <c r="W254" s="249"/>
      <c r="X254" s="249"/>
      <c r="Y254" s="249"/>
      <c r="Z254" s="253"/>
      <c r="AA254" s="249"/>
    </row>
    <row r="255" spans="1:27" s="229" customFormat="1" x14ac:dyDescent="0.3">
      <c r="A255" s="227"/>
      <c r="B255" s="80" t="s">
        <v>196</v>
      </c>
      <c r="C255" s="247" t="s">
        <v>418</v>
      </c>
      <c r="D255" s="247" t="s">
        <v>586</v>
      </c>
      <c r="E255" s="80" t="s">
        <v>196</v>
      </c>
      <c r="F255" s="80" t="s">
        <v>220</v>
      </c>
      <c r="G255" s="87" t="s">
        <v>230</v>
      </c>
      <c r="H255" s="87" t="str">
        <f t="shared" si="15"/>
        <v>BR3HV03</v>
      </c>
      <c r="I255" s="87"/>
      <c r="J255" s="87"/>
      <c r="K255" s="80"/>
      <c r="L255" s="80"/>
      <c r="M255" s="265"/>
      <c r="N255" s="96"/>
      <c r="O255" s="253"/>
      <c r="P255" s="249"/>
      <c r="Q255" s="249"/>
      <c r="R255" s="253"/>
      <c r="S255" s="249"/>
      <c r="T255" s="249"/>
      <c r="U255" s="249"/>
      <c r="V255" s="249"/>
      <c r="W255" s="249"/>
      <c r="X255" s="249"/>
      <c r="Y255" s="249"/>
      <c r="Z255" s="253"/>
      <c r="AA255" s="249"/>
    </row>
    <row r="256" spans="1:27" s="229" customFormat="1" x14ac:dyDescent="0.3">
      <c r="A256" s="227"/>
      <c r="B256" s="80" t="s">
        <v>196</v>
      </c>
      <c r="C256" s="247" t="s">
        <v>418</v>
      </c>
      <c r="D256" s="247" t="s">
        <v>586</v>
      </c>
      <c r="E256" s="80" t="s">
        <v>196</v>
      </c>
      <c r="F256" s="80" t="s">
        <v>220</v>
      </c>
      <c r="G256" s="87" t="s">
        <v>231</v>
      </c>
      <c r="H256" s="87" t="str">
        <f t="shared" si="15"/>
        <v>BR3HV04</v>
      </c>
      <c r="I256" s="87"/>
      <c r="J256" s="87"/>
      <c r="K256" s="80"/>
      <c r="L256" s="80"/>
      <c r="M256" s="265"/>
      <c r="N256" s="96"/>
      <c r="O256" s="253"/>
      <c r="P256" s="249"/>
      <c r="Q256" s="249"/>
      <c r="R256" s="253"/>
      <c r="S256" s="249"/>
      <c r="T256" s="249"/>
      <c r="U256" s="249"/>
      <c r="V256" s="249"/>
      <c r="W256" s="249"/>
      <c r="X256" s="249"/>
      <c r="Y256" s="249"/>
      <c r="Z256" s="253"/>
      <c r="AA256" s="249"/>
    </row>
    <row r="257" spans="1:27" s="229" customFormat="1" x14ac:dyDescent="0.3">
      <c r="A257" s="227"/>
      <c r="B257" s="80" t="s">
        <v>196</v>
      </c>
      <c r="C257" s="247" t="s">
        <v>390</v>
      </c>
      <c r="D257" s="247" t="s">
        <v>586</v>
      </c>
      <c r="E257" s="80" t="s">
        <v>196</v>
      </c>
      <c r="F257" s="80" t="s">
        <v>220</v>
      </c>
      <c r="G257" s="87" t="s">
        <v>232</v>
      </c>
      <c r="H257" s="87" t="str">
        <f t="shared" si="15"/>
        <v>BR3HV05</v>
      </c>
      <c r="I257" s="87" t="s">
        <v>401</v>
      </c>
      <c r="J257" s="87" t="s">
        <v>399</v>
      </c>
      <c r="K257" s="80"/>
      <c r="L257" s="80"/>
      <c r="M257" s="265"/>
      <c r="N257" s="96"/>
      <c r="O257" s="253"/>
      <c r="P257" s="249"/>
      <c r="Q257" s="249"/>
      <c r="R257" s="253"/>
      <c r="S257" s="249"/>
      <c r="T257" s="249"/>
      <c r="U257" s="249"/>
      <c r="V257" s="249"/>
      <c r="W257" s="249"/>
      <c r="X257" s="249"/>
      <c r="Y257" s="249"/>
      <c r="Z257" s="253"/>
      <c r="AA257" s="249"/>
    </row>
    <row r="258" spans="1:27" s="229" customFormat="1" x14ac:dyDescent="0.3">
      <c r="A258" s="227"/>
      <c r="B258" s="80" t="s">
        <v>196</v>
      </c>
      <c r="C258" s="247" t="s">
        <v>390</v>
      </c>
      <c r="D258" s="247" t="s">
        <v>586</v>
      </c>
      <c r="E258" s="80" t="s">
        <v>196</v>
      </c>
      <c r="F258" s="80" t="s">
        <v>220</v>
      </c>
      <c r="G258" s="87" t="s">
        <v>233</v>
      </c>
      <c r="H258" s="87" t="str">
        <f t="shared" si="15"/>
        <v>BR3HV06</v>
      </c>
      <c r="I258" s="87" t="s">
        <v>401</v>
      </c>
      <c r="J258" s="87" t="s">
        <v>399</v>
      </c>
      <c r="K258" s="80"/>
      <c r="L258" s="80"/>
      <c r="M258" s="265"/>
      <c r="N258" s="96"/>
      <c r="O258" s="253"/>
      <c r="P258" s="249"/>
      <c r="Q258" s="249"/>
      <c r="R258" s="253"/>
      <c r="S258" s="249"/>
      <c r="T258" s="249"/>
      <c r="U258" s="249"/>
      <c r="V258" s="249"/>
      <c r="W258" s="249"/>
      <c r="X258" s="249"/>
      <c r="Y258" s="249"/>
      <c r="Z258" s="253"/>
      <c r="AA258" s="249"/>
    </row>
    <row r="259" spans="1:27" s="229" customFormat="1" x14ac:dyDescent="0.3">
      <c r="A259" s="227"/>
      <c r="B259" s="80" t="s">
        <v>196</v>
      </c>
      <c r="C259" s="247" t="s">
        <v>418</v>
      </c>
      <c r="D259" s="247" t="s">
        <v>586</v>
      </c>
      <c r="E259" s="80" t="s">
        <v>196</v>
      </c>
      <c r="F259" s="80" t="s">
        <v>220</v>
      </c>
      <c r="G259" s="87" t="s">
        <v>234</v>
      </c>
      <c r="H259" s="87" t="str">
        <f t="shared" si="15"/>
        <v>BR3HV07</v>
      </c>
      <c r="I259" s="87"/>
      <c r="J259" s="87"/>
      <c r="K259" s="80"/>
      <c r="L259" s="80"/>
      <c r="M259" s="265"/>
      <c r="N259" s="96"/>
      <c r="O259" s="253"/>
      <c r="P259" s="249"/>
      <c r="Q259" s="249"/>
      <c r="R259" s="253"/>
      <c r="S259" s="249"/>
      <c r="T259" s="249"/>
      <c r="U259" s="249"/>
      <c r="V259" s="249"/>
      <c r="W259" s="249"/>
      <c r="X259" s="249"/>
      <c r="Y259" s="249"/>
      <c r="Z259" s="253"/>
      <c r="AA259" s="249"/>
    </row>
    <row r="260" spans="1:27" s="229" customFormat="1" x14ac:dyDescent="0.3">
      <c r="A260" s="227"/>
      <c r="B260" s="80" t="s">
        <v>196</v>
      </c>
      <c r="C260" s="247" t="s">
        <v>390</v>
      </c>
      <c r="D260" s="247" t="s">
        <v>586</v>
      </c>
      <c r="E260" s="80" t="s">
        <v>196</v>
      </c>
      <c r="F260" s="80" t="s">
        <v>220</v>
      </c>
      <c r="G260" s="87" t="s">
        <v>235</v>
      </c>
      <c r="H260" s="87" t="str">
        <f t="shared" si="15"/>
        <v>BR3HV08</v>
      </c>
      <c r="I260" s="87" t="s">
        <v>401</v>
      </c>
      <c r="J260" s="87" t="s">
        <v>399</v>
      </c>
      <c r="K260" s="80"/>
      <c r="L260" s="80"/>
      <c r="M260" s="265"/>
      <c r="N260" s="96"/>
      <c r="O260" s="253"/>
      <c r="P260" s="249"/>
      <c r="Q260" s="249"/>
      <c r="R260" s="253"/>
      <c r="S260" s="249"/>
      <c r="T260" s="249"/>
      <c r="U260" s="249"/>
      <c r="V260" s="249"/>
      <c r="W260" s="249"/>
      <c r="X260" s="249"/>
      <c r="Y260" s="249"/>
      <c r="Z260" s="253"/>
      <c r="AA260" s="249"/>
    </row>
    <row r="261" spans="1:27" s="229" customFormat="1" x14ac:dyDescent="0.3">
      <c r="A261" s="227"/>
      <c r="B261" s="80" t="s">
        <v>196</v>
      </c>
      <c r="C261" s="247" t="s">
        <v>390</v>
      </c>
      <c r="D261" s="247" t="s">
        <v>586</v>
      </c>
      <c r="E261" s="80" t="s">
        <v>196</v>
      </c>
      <c r="F261" s="80" t="s">
        <v>220</v>
      </c>
      <c r="G261" s="87" t="s">
        <v>236</v>
      </c>
      <c r="H261" s="87" t="str">
        <f t="shared" si="15"/>
        <v>BR3HV09</v>
      </c>
      <c r="I261" s="87" t="s">
        <v>401</v>
      </c>
      <c r="J261" s="87" t="s">
        <v>399</v>
      </c>
      <c r="K261" s="80"/>
      <c r="L261" s="80"/>
      <c r="M261" s="265"/>
      <c r="N261" s="96"/>
      <c r="O261" s="253"/>
      <c r="P261" s="249"/>
      <c r="Q261" s="249"/>
      <c r="R261" s="253"/>
      <c r="S261" s="249"/>
      <c r="T261" s="249"/>
      <c r="U261" s="249"/>
      <c r="V261" s="249"/>
      <c r="W261" s="249"/>
      <c r="X261" s="249"/>
      <c r="Y261" s="249"/>
      <c r="Z261" s="253"/>
      <c r="AA261" s="249"/>
    </row>
    <row r="262" spans="1:27" s="229" customFormat="1" x14ac:dyDescent="0.3">
      <c r="A262" s="227"/>
      <c r="B262" s="80"/>
      <c r="C262" s="275"/>
      <c r="D262" s="247"/>
      <c r="E262" s="80"/>
      <c r="F262" s="80"/>
      <c r="G262" s="87"/>
      <c r="H262" s="87"/>
      <c r="I262" s="87"/>
      <c r="J262" s="87"/>
      <c r="K262" s="80"/>
      <c r="L262" s="80"/>
      <c r="M262" s="265"/>
      <c r="N262" s="96"/>
      <c r="O262" s="253"/>
      <c r="P262" s="249"/>
      <c r="Q262" s="249"/>
      <c r="R262" s="253"/>
      <c r="S262" s="249"/>
      <c r="T262" s="249"/>
      <c r="U262" s="249"/>
      <c r="V262" s="249"/>
      <c r="W262" s="249"/>
      <c r="X262" s="249"/>
      <c r="Y262" s="249"/>
      <c r="Z262" s="253"/>
      <c r="AA262" s="249"/>
    </row>
    <row r="263" spans="1:27" s="229" customFormat="1" x14ac:dyDescent="0.3">
      <c r="A263" s="227"/>
      <c r="B263" s="283" t="s">
        <v>365</v>
      </c>
      <c r="C263" s="275" t="s">
        <v>487</v>
      </c>
      <c r="D263" s="247"/>
      <c r="E263" s="80"/>
      <c r="F263" s="80"/>
      <c r="G263" s="87"/>
      <c r="H263" s="87"/>
      <c r="I263" s="87"/>
      <c r="J263" s="87"/>
      <c r="K263" s="80"/>
      <c r="L263" s="80"/>
      <c r="M263" s="265"/>
      <c r="N263" s="96"/>
      <c r="O263" s="253"/>
      <c r="P263" s="249"/>
      <c r="Q263" s="249"/>
      <c r="R263" s="253"/>
      <c r="S263" s="249"/>
      <c r="T263" s="249"/>
      <c r="U263" s="249"/>
      <c r="V263" s="249"/>
      <c r="W263" s="249"/>
      <c r="X263" s="249"/>
      <c r="Y263" s="249"/>
      <c r="Z263" s="253"/>
      <c r="AA263" s="249"/>
    </row>
    <row r="264" spans="1:27" s="229" customFormat="1" x14ac:dyDescent="0.3">
      <c r="A264" s="227"/>
      <c r="B264" s="80" t="s">
        <v>365</v>
      </c>
      <c r="C264" s="247" t="s">
        <v>404</v>
      </c>
      <c r="D264" s="247"/>
      <c r="E264" s="80" t="s">
        <v>365</v>
      </c>
      <c r="F264" s="80" t="s">
        <v>273</v>
      </c>
      <c r="G264" s="87" t="s">
        <v>224</v>
      </c>
      <c r="H264" s="87" t="str">
        <f t="shared" ref="H264:H298" si="16">E264&amp;F264&amp;G264</f>
        <v>BR4AG1</v>
      </c>
      <c r="I264" s="87"/>
      <c r="J264" s="87"/>
      <c r="K264" s="80"/>
      <c r="L264" s="80"/>
      <c r="M264" s="265"/>
      <c r="N264" s="96"/>
      <c r="O264" s="253"/>
      <c r="P264" s="249"/>
      <c r="Q264" s="249"/>
      <c r="R264" s="253"/>
      <c r="S264" s="249"/>
      <c r="T264" s="249"/>
      <c r="U264" s="249"/>
      <c r="V264" s="249"/>
      <c r="W264" s="249"/>
      <c r="X264" s="249"/>
      <c r="Y264" s="249"/>
      <c r="Z264" s="253"/>
      <c r="AA264" s="249"/>
    </row>
    <row r="265" spans="1:27" s="229" customFormat="1" x14ac:dyDescent="0.3">
      <c r="A265" s="227"/>
      <c r="B265" s="80" t="s">
        <v>365</v>
      </c>
      <c r="C265" s="274" t="s">
        <v>388</v>
      </c>
      <c r="D265" s="247" t="s">
        <v>573</v>
      </c>
      <c r="E265" s="80" t="s">
        <v>365</v>
      </c>
      <c r="F265" s="80" t="s">
        <v>574</v>
      </c>
      <c r="G265" s="87" t="s">
        <v>384</v>
      </c>
      <c r="H265" s="87" t="str">
        <f t="shared" si="16"/>
        <v>BR4AG1M1</v>
      </c>
      <c r="I265" s="87"/>
      <c r="J265" s="87"/>
      <c r="K265" s="80"/>
      <c r="L265" s="80"/>
      <c r="M265" s="265"/>
      <c r="N265" s="96"/>
      <c r="O265" s="253"/>
      <c r="P265" s="249"/>
      <c r="Q265" s="249"/>
      <c r="R265" s="253"/>
      <c r="S265" s="249"/>
      <c r="T265" s="249"/>
      <c r="U265" s="249"/>
      <c r="V265" s="249"/>
      <c r="W265" s="249"/>
      <c r="X265" s="249"/>
      <c r="Y265" s="249"/>
      <c r="Z265" s="253"/>
      <c r="AA265" s="249"/>
    </row>
    <row r="266" spans="1:27" s="229" customFormat="1" x14ac:dyDescent="0.3">
      <c r="A266" s="227"/>
      <c r="B266" s="80" t="s">
        <v>365</v>
      </c>
      <c r="C266" s="247" t="s">
        <v>404</v>
      </c>
      <c r="D266" s="247"/>
      <c r="E266" s="80" t="s">
        <v>365</v>
      </c>
      <c r="F266" s="80" t="s">
        <v>273</v>
      </c>
      <c r="G266" s="87" t="s">
        <v>226</v>
      </c>
      <c r="H266" s="87" t="str">
        <f t="shared" si="16"/>
        <v>BR4AG2</v>
      </c>
      <c r="I266" s="87"/>
      <c r="J266" s="87"/>
      <c r="K266" s="80"/>
      <c r="L266" s="80"/>
      <c r="M266" s="265"/>
      <c r="N266" s="96"/>
      <c r="O266" s="253"/>
      <c r="P266" s="249"/>
      <c r="Q266" s="249"/>
      <c r="R266" s="253"/>
      <c r="S266" s="249"/>
      <c r="T266" s="249"/>
      <c r="U266" s="249"/>
      <c r="V266" s="249"/>
      <c r="W266" s="249"/>
      <c r="X266" s="249"/>
      <c r="Y266" s="249"/>
      <c r="Z266" s="253"/>
      <c r="AA266" s="249"/>
    </row>
    <row r="267" spans="1:27" s="229" customFormat="1" x14ac:dyDescent="0.3">
      <c r="A267" s="227"/>
      <c r="B267" s="80" t="s">
        <v>365</v>
      </c>
      <c r="C267" s="274" t="s">
        <v>388</v>
      </c>
      <c r="D267" s="247" t="s">
        <v>573</v>
      </c>
      <c r="E267" s="80" t="s">
        <v>365</v>
      </c>
      <c r="F267" s="80" t="s">
        <v>575</v>
      </c>
      <c r="G267" s="87" t="s">
        <v>384</v>
      </c>
      <c r="H267" s="87" t="str">
        <f t="shared" si="16"/>
        <v>BR4AG2M1</v>
      </c>
      <c r="I267" s="87"/>
      <c r="J267" s="87"/>
      <c r="K267" s="80"/>
      <c r="L267" s="80"/>
      <c r="M267" s="265"/>
      <c r="N267" s="96"/>
      <c r="O267" s="253"/>
      <c r="P267" s="249"/>
      <c r="Q267" s="249"/>
      <c r="R267" s="253"/>
      <c r="S267" s="249"/>
      <c r="T267" s="249"/>
      <c r="U267" s="249"/>
      <c r="V267" s="249"/>
      <c r="W267" s="249"/>
      <c r="X267" s="249"/>
      <c r="Y267" s="249"/>
      <c r="Z267" s="253"/>
      <c r="AA267" s="249"/>
    </row>
    <row r="268" spans="1:27" s="229" customFormat="1" x14ac:dyDescent="0.3">
      <c r="A268" s="227"/>
      <c r="B268" s="80" t="s">
        <v>365</v>
      </c>
      <c r="C268" s="247" t="s">
        <v>404</v>
      </c>
      <c r="D268" s="247"/>
      <c r="E268" s="80" t="s">
        <v>365</v>
      </c>
      <c r="F268" s="80" t="s">
        <v>273</v>
      </c>
      <c r="G268" s="87" t="s">
        <v>249</v>
      </c>
      <c r="H268" s="87" t="str">
        <f t="shared" si="16"/>
        <v>BR4AG3</v>
      </c>
      <c r="I268" s="87"/>
      <c r="J268" s="87"/>
      <c r="K268" s="80"/>
      <c r="L268" s="80"/>
      <c r="M268" s="265"/>
      <c r="N268" s="96"/>
      <c r="O268" s="253"/>
      <c r="P268" s="249"/>
      <c r="Q268" s="249"/>
      <c r="R268" s="253"/>
      <c r="S268" s="249"/>
      <c r="T268" s="249"/>
      <c r="U268" s="249"/>
      <c r="V268" s="249"/>
      <c r="W268" s="249"/>
      <c r="X268" s="249"/>
      <c r="Y268" s="249"/>
      <c r="Z268" s="253"/>
      <c r="AA268" s="249"/>
    </row>
    <row r="269" spans="1:27" s="229" customFormat="1" x14ac:dyDescent="0.3">
      <c r="A269" s="227"/>
      <c r="B269" s="80" t="s">
        <v>365</v>
      </c>
      <c r="C269" s="274" t="s">
        <v>388</v>
      </c>
      <c r="D269" s="247" t="s">
        <v>573</v>
      </c>
      <c r="E269" s="80" t="s">
        <v>365</v>
      </c>
      <c r="F269" s="80" t="s">
        <v>576</v>
      </c>
      <c r="G269" s="87" t="s">
        <v>384</v>
      </c>
      <c r="H269" s="87" t="str">
        <f t="shared" si="16"/>
        <v>BR4AG3M1</v>
      </c>
      <c r="I269" s="87"/>
      <c r="J269" s="87"/>
      <c r="K269" s="80"/>
      <c r="L269" s="80"/>
      <c r="M269" s="265"/>
      <c r="N269" s="96"/>
      <c r="O269" s="253"/>
      <c r="P269" s="249"/>
      <c r="Q269" s="249"/>
      <c r="R269" s="253"/>
      <c r="S269" s="249"/>
      <c r="T269" s="249"/>
      <c r="U269" s="249"/>
      <c r="V269" s="249"/>
      <c r="W269" s="249"/>
      <c r="X269" s="249"/>
      <c r="Y269" s="249"/>
      <c r="Z269" s="253"/>
      <c r="AA269" s="249"/>
    </row>
    <row r="270" spans="1:27" s="229" customFormat="1" x14ac:dyDescent="0.3">
      <c r="A270" s="227"/>
      <c r="B270" s="80" t="s">
        <v>365</v>
      </c>
      <c r="C270" s="247" t="s">
        <v>404</v>
      </c>
      <c r="D270" s="247"/>
      <c r="E270" s="80" t="s">
        <v>365</v>
      </c>
      <c r="F270" s="80" t="s">
        <v>273</v>
      </c>
      <c r="G270" s="87" t="s">
        <v>250</v>
      </c>
      <c r="H270" s="87" t="str">
        <f t="shared" si="16"/>
        <v>BR4AG4</v>
      </c>
      <c r="I270" s="87"/>
      <c r="J270" s="87"/>
      <c r="K270" s="80"/>
      <c r="L270" s="80"/>
      <c r="M270" s="265"/>
      <c r="N270" s="96"/>
      <c r="O270" s="253"/>
      <c r="P270" s="249"/>
      <c r="Q270" s="249"/>
      <c r="R270" s="253"/>
      <c r="S270" s="249"/>
      <c r="T270" s="249"/>
      <c r="U270" s="249"/>
      <c r="V270" s="249"/>
      <c r="W270" s="249"/>
      <c r="X270" s="249"/>
      <c r="Y270" s="249"/>
      <c r="Z270" s="253"/>
      <c r="AA270" s="249"/>
    </row>
    <row r="271" spans="1:27" s="229" customFormat="1" x14ac:dyDescent="0.3">
      <c r="A271" s="227"/>
      <c r="B271" s="80" t="s">
        <v>365</v>
      </c>
      <c r="C271" s="274" t="s">
        <v>388</v>
      </c>
      <c r="D271" s="247" t="s">
        <v>573</v>
      </c>
      <c r="E271" s="80" t="s">
        <v>365</v>
      </c>
      <c r="F271" s="80" t="s">
        <v>580</v>
      </c>
      <c r="G271" s="87" t="s">
        <v>384</v>
      </c>
      <c r="H271" s="87" t="str">
        <f t="shared" si="16"/>
        <v>BR4AG4M1</v>
      </c>
      <c r="I271" s="87"/>
      <c r="J271" s="87"/>
      <c r="K271" s="80"/>
      <c r="L271" s="80"/>
      <c r="M271" s="265"/>
      <c r="N271" s="96"/>
      <c r="O271" s="253"/>
      <c r="P271" s="249"/>
      <c r="Q271" s="249"/>
      <c r="R271" s="253"/>
      <c r="S271" s="249"/>
      <c r="T271" s="249"/>
      <c r="U271" s="249"/>
      <c r="V271" s="249"/>
      <c r="W271" s="249"/>
      <c r="X271" s="249"/>
      <c r="Y271" s="249"/>
      <c r="Z271" s="253"/>
      <c r="AA271" s="249"/>
    </row>
    <row r="272" spans="1:27" s="229" customFormat="1" x14ac:dyDescent="0.3">
      <c r="A272" s="227"/>
      <c r="B272" s="80" t="s">
        <v>365</v>
      </c>
      <c r="C272" s="247" t="s">
        <v>404</v>
      </c>
      <c r="D272" s="247"/>
      <c r="E272" s="80" t="s">
        <v>365</v>
      </c>
      <c r="F272" s="80" t="s">
        <v>273</v>
      </c>
      <c r="G272" s="87" t="s">
        <v>251</v>
      </c>
      <c r="H272" s="87" t="str">
        <f t="shared" si="16"/>
        <v>BR4AG5</v>
      </c>
      <c r="I272" s="87"/>
      <c r="J272" s="87"/>
      <c r="K272" s="80"/>
      <c r="L272" s="80"/>
      <c r="M272" s="265"/>
      <c r="N272" s="96"/>
      <c r="O272" s="253"/>
      <c r="P272" s="249"/>
      <c r="Q272" s="249"/>
      <c r="R272" s="253"/>
      <c r="S272" s="249"/>
      <c r="T272" s="249"/>
      <c r="U272" s="249"/>
      <c r="V272" s="249"/>
      <c r="W272" s="249"/>
      <c r="X272" s="249"/>
      <c r="Y272" s="249"/>
      <c r="Z272" s="253"/>
      <c r="AA272" s="249"/>
    </row>
    <row r="273" spans="1:27" s="229" customFormat="1" x14ac:dyDescent="0.3">
      <c r="A273" s="227"/>
      <c r="B273" s="80" t="s">
        <v>365</v>
      </c>
      <c r="C273" s="274" t="s">
        <v>388</v>
      </c>
      <c r="D273" s="247" t="s">
        <v>573</v>
      </c>
      <c r="E273" s="80" t="s">
        <v>365</v>
      </c>
      <c r="F273" s="80" t="s">
        <v>581</v>
      </c>
      <c r="G273" s="87" t="s">
        <v>384</v>
      </c>
      <c r="H273" s="87" t="str">
        <f t="shared" si="16"/>
        <v>BR4AG5M1</v>
      </c>
      <c r="I273" s="87"/>
      <c r="J273" s="87"/>
      <c r="K273" s="80"/>
      <c r="L273" s="80"/>
      <c r="M273" s="265"/>
      <c r="N273" s="96"/>
      <c r="O273" s="253"/>
      <c r="P273" s="249"/>
      <c r="Q273" s="249"/>
      <c r="R273" s="253"/>
      <c r="S273" s="249"/>
      <c r="T273" s="249"/>
      <c r="U273" s="249"/>
      <c r="V273" s="249"/>
      <c r="W273" s="249"/>
      <c r="X273" s="249"/>
      <c r="Y273" s="249"/>
      <c r="Z273" s="253"/>
      <c r="AA273" s="249"/>
    </row>
    <row r="274" spans="1:27" s="229" customFormat="1" x14ac:dyDescent="0.3">
      <c r="A274" s="227"/>
      <c r="B274" s="80" t="s">
        <v>365</v>
      </c>
      <c r="C274" s="247" t="s">
        <v>404</v>
      </c>
      <c r="D274" s="247"/>
      <c r="E274" s="80" t="s">
        <v>365</v>
      </c>
      <c r="F274" s="80" t="s">
        <v>273</v>
      </c>
      <c r="G274" s="87" t="s">
        <v>252</v>
      </c>
      <c r="H274" s="87" t="str">
        <f t="shared" si="16"/>
        <v>BR4AG6</v>
      </c>
      <c r="I274" s="87"/>
      <c r="J274" s="87"/>
      <c r="K274" s="80"/>
      <c r="L274" s="80"/>
      <c r="M274" s="265"/>
      <c r="N274" s="96"/>
      <c r="O274" s="253"/>
      <c r="P274" s="249"/>
      <c r="Q274" s="249"/>
      <c r="R274" s="253"/>
      <c r="S274" s="249"/>
      <c r="T274" s="249"/>
      <c r="U274" s="249"/>
      <c r="V274" s="249"/>
      <c r="W274" s="249"/>
      <c r="X274" s="249"/>
      <c r="Y274" s="249"/>
      <c r="Z274" s="253"/>
      <c r="AA274" s="249"/>
    </row>
    <row r="275" spans="1:27" s="229" customFormat="1" x14ac:dyDescent="0.3">
      <c r="A275" s="227"/>
      <c r="B275" s="80" t="s">
        <v>365</v>
      </c>
      <c r="C275" s="274" t="s">
        <v>388</v>
      </c>
      <c r="D275" s="247" t="s">
        <v>573</v>
      </c>
      <c r="E275" s="80" t="s">
        <v>365</v>
      </c>
      <c r="F275" s="80" t="s">
        <v>582</v>
      </c>
      <c r="G275" s="87" t="s">
        <v>384</v>
      </c>
      <c r="H275" s="87" t="str">
        <f t="shared" si="16"/>
        <v>BR4AG6M1</v>
      </c>
      <c r="I275" s="87"/>
      <c r="J275" s="87"/>
      <c r="K275" s="80"/>
      <c r="L275" s="80"/>
      <c r="M275" s="265"/>
      <c r="N275" s="96"/>
      <c r="O275" s="253"/>
      <c r="P275" s="249"/>
      <c r="Q275" s="249"/>
      <c r="R275" s="253"/>
      <c r="S275" s="249"/>
      <c r="T275" s="249"/>
      <c r="U275" s="249"/>
      <c r="V275" s="249"/>
      <c r="W275" s="249"/>
      <c r="X275" s="249"/>
      <c r="Y275" s="249"/>
      <c r="Z275" s="253"/>
      <c r="AA275" s="249"/>
    </row>
    <row r="276" spans="1:27" s="229" customFormat="1" x14ac:dyDescent="0.3">
      <c r="A276" s="227"/>
      <c r="B276" s="80" t="s">
        <v>365</v>
      </c>
      <c r="C276" s="247" t="s">
        <v>427</v>
      </c>
      <c r="D276" s="247"/>
      <c r="E276" s="80" t="s">
        <v>365</v>
      </c>
      <c r="F276" s="80" t="s">
        <v>223</v>
      </c>
      <c r="G276" s="87" t="s">
        <v>224</v>
      </c>
      <c r="H276" s="87" t="str">
        <f t="shared" si="16"/>
        <v>BR4BW1</v>
      </c>
      <c r="I276" s="87"/>
      <c r="J276" s="87"/>
      <c r="K276" s="80"/>
      <c r="L276" s="80"/>
      <c r="M276" s="265"/>
      <c r="N276" s="96"/>
      <c r="O276" s="253"/>
      <c r="P276" s="249"/>
      <c r="Q276" s="249"/>
      <c r="R276" s="253"/>
      <c r="S276" s="249"/>
      <c r="T276" s="249"/>
      <c r="U276" s="249"/>
      <c r="V276" s="249"/>
      <c r="W276" s="249"/>
      <c r="X276" s="249"/>
      <c r="Y276" s="249"/>
      <c r="Z276" s="253"/>
      <c r="AA276" s="249"/>
    </row>
    <row r="277" spans="1:27" s="229" customFormat="1" x14ac:dyDescent="0.3">
      <c r="A277" s="227"/>
      <c r="B277" s="80" t="s">
        <v>365</v>
      </c>
      <c r="C277" s="274" t="s">
        <v>388</v>
      </c>
      <c r="D277" s="247" t="s">
        <v>583</v>
      </c>
      <c r="E277" s="80" t="s">
        <v>365</v>
      </c>
      <c r="F277" s="80" t="s">
        <v>584</v>
      </c>
      <c r="G277" s="87" t="s">
        <v>384</v>
      </c>
      <c r="H277" s="87" t="str">
        <f t="shared" si="16"/>
        <v>BR4BW1M1</v>
      </c>
      <c r="I277" s="87"/>
      <c r="J277" s="87"/>
      <c r="K277" s="80"/>
      <c r="L277" s="80"/>
      <c r="M277" s="265"/>
      <c r="N277" s="96"/>
      <c r="O277" s="253"/>
      <c r="P277" s="249"/>
      <c r="Q277" s="249"/>
      <c r="R277" s="253"/>
      <c r="S277" s="249"/>
      <c r="T277" s="249"/>
      <c r="U277" s="249"/>
      <c r="V277" s="249"/>
      <c r="W277" s="249"/>
      <c r="X277" s="249"/>
      <c r="Y277" s="249"/>
      <c r="Z277" s="253"/>
      <c r="AA277" s="249"/>
    </row>
    <row r="278" spans="1:27" s="229" customFormat="1" x14ac:dyDescent="0.3">
      <c r="A278" s="227"/>
      <c r="B278" s="80" t="s">
        <v>365</v>
      </c>
      <c r="C278" s="247" t="s">
        <v>427</v>
      </c>
      <c r="D278" s="247"/>
      <c r="E278" s="80" t="s">
        <v>365</v>
      </c>
      <c r="F278" s="80" t="s">
        <v>223</v>
      </c>
      <c r="G278" s="87" t="s">
        <v>226</v>
      </c>
      <c r="H278" s="87" t="str">
        <f t="shared" si="16"/>
        <v>BR4BW2</v>
      </c>
      <c r="I278" s="87"/>
      <c r="J278" s="87"/>
      <c r="K278" s="80"/>
      <c r="L278" s="80"/>
      <c r="M278" s="265"/>
      <c r="N278" s="96"/>
      <c r="O278" s="253"/>
      <c r="P278" s="249"/>
      <c r="Q278" s="249"/>
      <c r="R278" s="253"/>
      <c r="S278" s="249"/>
      <c r="T278" s="249"/>
      <c r="U278" s="249"/>
      <c r="V278" s="249"/>
      <c r="W278" s="249"/>
      <c r="X278" s="249"/>
      <c r="Y278" s="249"/>
      <c r="Z278" s="253"/>
      <c r="AA278" s="249"/>
    </row>
    <row r="279" spans="1:27" s="229" customFormat="1" x14ac:dyDescent="0.3">
      <c r="A279" s="227"/>
      <c r="B279" s="80" t="s">
        <v>365</v>
      </c>
      <c r="C279" s="274" t="s">
        <v>388</v>
      </c>
      <c r="D279" s="247" t="s">
        <v>583</v>
      </c>
      <c r="E279" s="80" t="s">
        <v>365</v>
      </c>
      <c r="F279" s="80" t="s">
        <v>585</v>
      </c>
      <c r="G279" s="87" t="s">
        <v>384</v>
      </c>
      <c r="H279" s="87" t="str">
        <f t="shared" si="16"/>
        <v>BR4BW2M1</v>
      </c>
      <c r="I279" s="87"/>
      <c r="J279" s="87"/>
      <c r="K279" s="80"/>
      <c r="L279" s="80"/>
      <c r="M279" s="265"/>
      <c r="N279" s="96"/>
      <c r="O279" s="253"/>
      <c r="P279" s="249"/>
      <c r="Q279" s="249"/>
      <c r="R279" s="253"/>
      <c r="S279" s="249"/>
      <c r="T279" s="249"/>
      <c r="U279" s="249"/>
      <c r="V279" s="249"/>
      <c r="W279" s="249"/>
      <c r="X279" s="249"/>
      <c r="Y279" s="249"/>
      <c r="Z279" s="253"/>
      <c r="AA279" s="249"/>
    </row>
    <row r="280" spans="1:27" s="229" customFormat="1" x14ac:dyDescent="0.3">
      <c r="A280" s="227"/>
      <c r="B280" s="80" t="s">
        <v>365</v>
      </c>
      <c r="C280" s="247" t="s">
        <v>537</v>
      </c>
      <c r="D280" s="247"/>
      <c r="E280" s="80" t="s">
        <v>365</v>
      </c>
      <c r="F280" s="80" t="s">
        <v>1</v>
      </c>
      <c r="G280" s="87" t="s">
        <v>224</v>
      </c>
      <c r="H280" s="87" t="str">
        <f t="shared" si="16"/>
        <v>BR4SV1</v>
      </c>
      <c r="I280" s="87"/>
      <c r="J280" s="87"/>
      <c r="K280" s="80"/>
      <c r="L280" s="80"/>
      <c r="M280" s="265"/>
      <c r="N280" s="96"/>
      <c r="O280" s="253"/>
      <c r="P280" s="249"/>
      <c r="Q280" s="249"/>
      <c r="R280" s="253"/>
      <c r="S280" s="249"/>
      <c r="T280" s="249"/>
      <c r="U280" s="249"/>
      <c r="V280" s="249"/>
      <c r="W280" s="249"/>
      <c r="X280" s="249"/>
      <c r="Y280" s="249"/>
      <c r="Z280" s="253"/>
      <c r="AA280" s="249"/>
    </row>
    <row r="281" spans="1:27" s="229" customFormat="1" x14ac:dyDescent="0.3">
      <c r="A281" s="227"/>
      <c r="B281" s="80" t="s">
        <v>365</v>
      </c>
      <c r="C281" s="247" t="s">
        <v>414</v>
      </c>
      <c r="D281" s="247" t="s">
        <v>591</v>
      </c>
      <c r="E281" s="80" t="s">
        <v>365</v>
      </c>
      <c r="F281" s="80" t="s">
        <v>274</v>
      </c>
      <c r="G281" s="87" t="s">
        <v>224</v>
      </c>
      <c r="H281" s="87" t="str">
        <f t="shared" si="16"/>
        <v>BR4E1</v>
      </c>
      <c r="I281" s="87"/>
      <c r="J281" s="87"/>
      <c r="K281" s="80"/>
      <c r="L281" s="80"/>
      <c r="M281" s="265"/>
      <c r="N281" s="96"/>
      <c r="O281" s="253"/>
      <c r="P281" s="249"/>
      <c r="Q281" s="249"/>
      <c r="R281" s="253"/>
      <c r="S281" s="249"/>
      <c r="T281" s="249"/>
      <c r="U281" s="249"/>
      <c r="V281" s="249"/>
      <c r="W281" s="249"/>
      <c r="X281" s="249"/>
      <c r="Y281" s="249"/>
      <c r="Z281" s="253"/>
      <c r="AA281" s="249"/>
    </row>
    <row r="282" spans="1:27" s="229" customFormat="1" x14ac:dyDescent="0.3">
      <c r="A282" s="227"/>
      <c r="B282" s="287" t="s">
        <v>365</v>
      </c>
      <c r="C282" s="247" t="s">
        <v>421</v>
      </c>
      <c r="D282" s="247"/>
      <c r="E282" s="80" t="s">
        <v>365</v>
      </c>
      <c r="F282" s="80" t="s">
        <v>215</v>
      </c>
      <c r="G282" s="87" t="s">
        <v>224</v>
      </c>
      <c r="H282" s="288" t="str">
        <f t="shared" si="16"/>
        <v>BR4PS1</v>
      </c>
      <c r="I282" s="87"/>
      <c r="J282" s="87"/>
      <c r="K282" s="80"/>
      <c r="L282" s="80"/>
      <c r="M282" s="265"/>
      <c r="N282" s="96"/>
      <c r="O282" s="253"/>
      <c r="P282" s="249"/>
      <c r="Q282" s="249"/>
      <c r="R282" s="253"/>
      <c r="S282" s="249"/>
      <c r="T282" s="249"/>
      <c r="U282" s="249"/>
      <c r="V282" s="249"/>
      <c r="W282" s="249"/>
      <c r="X282" s="249"/>
      <c r="Y282" s="249"/>
      <c r="Z282" s="253"/>
      <c r="AA282" s="249"/>
    </row>
    <row r="283" spans="1:27" s="229" customFormat="1" x14ac:dyDescent="0.3">
      <c r="A283" s="227"/>
      <c r="B283" s="287" t="s">
        <v>365</v>
      </c>
      <c r="C283" s="247" t="s">
        <v>261</v>
      </c>
      <c r="D283" s="247"/>
      <c r="E283" s="80" t="s">
        <v>365</v>
      </c>
      <c r="F283" s="80" t="s">
        <v>210</v>
      </c>
      <c r="G283" s="87" t="s">
        <v>224</v>
      </c>
      <c r="H283" s="288" t="str">
        <f t="shared" si="16"/>
        <v>BR4PT1</v>
      </c>
      <c r="I283" s="87"/>
      <c r="J283" s="87"/>
      <c r="K283" s="80"/>
      <c r="L283" s="80"/>
      <c r="M283" s="265"/>
      <c r="N283" s="96"/>
      <c r="O283" s="253"/>
      <c r="P283" s="249"/>
      <c r="Q283" s="249"/>
      <c r="R283" s="253"/>
      <c r="S283" s="249"/>
      <c r="T283" s="249"/>
      <c r="U283" s="249"/>
      <c r="V283" s="249"/>
      <c r="W283" s="249"/>
      <c r="X283" s="249"/>
      <c r="Y283" s="249"/>
      <c r="Z283" s="253"/>
      <c r="AA283" s="249"/>
    </row>
    <row r="284" spans="1:27" s="229" customFormat="1" x14ac:dyDescent="0.3">
      <c r="A284" s="227"/>
      <c r="B284" s="287" t="s">
        <v>365</v>
      </c>
      <c r="C284" s="247" t="s">
        <v>391</v>
      </c>
      <c r="D284" s="247"/>
      <c r="E284" s="80" t="s">
        <v>365</v>
      </c>
      <c r="F284" s="80" t="s">
        <v>209</v>
      </c>
      <c r="G284" s="87" t="s">
        <v>224</v>
      </c>
      <c r="H284" s="288" t="str">
        <f t="shared" si="16"/>
        <v>BR4LS1</v>
      </c>
      <c r="I284" s="87"/>
      <c r="J284" s="87"/>
      <c r="K284" s="80"/>
      <c r="L284" s="80"/>
      <c r="M284" s="265"/>
      <c r="N284" s="96"/>
      <c r="O284" s="253"/>
      <c r="P284" s="249"/>
      <c r="Q284" s="249"/>
      <c r="R284" s="253"/>
      <c r="S284" s="249"/>
      <c r="T284" s="249"/>
      <c r="U284" s="249"/>
      <c r="V284" s="249"/>
      <c r="W284" s="249"/>
      <c r="X284" s="249"/>
      <c r="Y284" s="249"/>
      <c r="Z284" s="253"/>
      <c r="AA284" s="249"/>
    </row>
    <row r="285" spans="1:27" s="229" customFormat="1" x14ac:dyDescent="0.3">
      <c r="A285" s="227"/>
      <c r="B285" s="80" t="s">
        <v>365</v>
      </c>
      <c r="C285" s="247" t="s">
        <v>414</v>
      </c>
      <c r="D285" s="247"/>
      <c r="E285" s="80" t="s">
        <v>365</v>
      </c>
      <c r="F285" s="80" t="s">
        <v>274</v>
      </c>
      <c r="G285" s="87" t="s">
        <v>226</v>
      </c>
      <c r="H285" s="87" t="str">
        <f t="shared" si="16"/>
        <v>BR4E2</v>
      </c>
      <c r="I285" s="87"/>
      <c r="J285" s="87"/>
      <c r="K285" s="80"/>
      <c r="L285" s="80"/>
      <c r="M285" s="265"/>
      <c r="N285" s="96"/>
      <c r="O285" s="253"/>
      <c r="P285" s="249"/>
      <c r="Q285" s="249"/>
      <c r="R285" s="253"/>
      <c r="S285" s="249"/>
      <c r="T285" s="249"/>
      <c r="U285" s="249"/>
      <c r="V285" s="249"/>
      <c r="W285" s="249"/>
      <c r="X285" s="249"/>
      <c r="Y285" s="249"/>
      <c r="Z285" s="253"/>
      <c r="AA285" s="249"/>
    </row>
    <row r="286" spans="1:27" s="229" customFormat="1" x14ac:dyDescent="0.3">
      <c r="A286" s="227"/>
      <c r="B286" s="80" t="s">
        <v>365</v>
      </c>
      <c r="C286" s="247" t="s">
        <v>389</v>
      </c>
      <c r="D286" s="247"/>
      <c r="E286" s="80" t="s">
        <v>365</v>
      </c>
      <c r="F286" s="80" t="s">
        <v>212</v>
      </c>
      <c r="G286" s="87" t="s">
        <v>224</v>
      </c>
      <c r="H286" s="87" t="str">
        <f t="shared" si="16"/>
        <v>BR4TT1</v>
      </c>
      <c r="I286" s="87"/>
      <c r="J286" s="87"/>
      <c r="K286" s="80"/>
      <c r="L286" s="80"/>
      <c r="M286" s="265"/>
      <c r="N286" s="96"/>
      <c r="O286" s="253"/>
      <c r="P286" s="249"/>
      <c r="Q286" s="249"/>
      <c r="R286" s="253"/>
      <c r="S286" s="249"/>
      <c r="T286" s="249"/>
      <c r="U286" s="249"/>
      <c r="V286" s="249"/>
      <c r="W286" s="249"/>
      <c r="X286" s="249"/>
      <c r="Y286" s="249"/>
      <c r="Z286" s="253"/>
      <c r="AA286" s="249"/>
    </row>
    <row r="287" spans="1:27" s="229" customFormat="1" x14ac:dyDescent="0.3">
      <c r="A287" s="227"/>
      <c r="B287" s="80" t="s">
        <v>365</v>
      </c>
      <c r="C287" s="247" t="s">
        <v>389</v>
      </c>
      <c r="D287" s="247"/>
      <c r="E287" s="80" t="s">
        <v>365</v>
      </c>
      <c r="F287" s="80" t="s">
        <v>212</v>
      </c>
      <c r="G287" s="87" t="s">
        <v>226</v>
      </c>
      <c r="H287" s="87" t="str">
        <f t="shared" si="16"/>
        <v>BR4TT2</v>
      </c>
      <c r="I287" s="87"/>
      <c r="J287" s="87"/>
      <c r="K287" s="80"/>
      <c r="L287" s="80"/>
      <c r="M287" s="265"/>
      <c r="N287" s="96"/>
      <c r="O287" s="253"/>
      <c r="P287" s="249"/>
      <c r="Q287" s="249"/>
      <c r="R287" s="253"/>
      <c r="S287" s="249"/>
      <c r="T287" s="249"/>
      <c r="U287" s="249"/>
      <c r="V287" s="249"/>
      <c r="W287" s="249"/>
      <c r="X287" s="249"/>
      <c r="Y287" s="249"/>
      <c r="Z287" s="253"/>
      <c r="AA287" s="249"/>
    </row>
    <row r="288" spans="1:27" s="229" customFormat="1" x14ac:dyDescent="0.3">
      <c r="A288" s="227"/>
      <c r="B288" s="80" t="s">
        <v>365</v>
      </c>
      <c r="C288" s="247" t="s">
        <v>415</v>
      </c>
      <c r="D288" s="247"/>
      <c r="E288" s="80" t="s">
        <v>365</v>
      </c>
      <c r="F288" s="80" t="s">
        <v>214</v>
      </c>
      <c r="G288" s="87" t="s">
        <v>226</v>
      </c>
      <c r="H288" s="87" t="str">
        <f t="shared" si="16"/>
        <v>BR4LT2</v>
      </c>
      <c r="I288" s="87"/>
      <c r="J288" s="87"/>
      <c r="K288" s="80"/>
      <c r="L288" s="80"/>
      <c r="M288" s="265"/>
      <c r="N288" s="96"/>
      <c r="O288" s="253"/>
      <c r="P288" s="249"/>
      <c r="Q288" s="249"/>
      <c r="R288" s="253"/>
      <c r="S288" s="249"/>
      <c r="T288" s="249"/>
      <c r="U288" s="249"/>
      <c r="V288" s="249"/>
      <c r="W288" s="249"/>
      <c r="X288" s="249"/>
      <c r="Y288" s="249"/>
      <c r="Z288" s="253"/>
      <c r="AA288" s="249"/>
    </row>
    <row r="289" spans="1:27" s="229" customFormat="1" x14ac:dyDescent="0.3">
      <c r="A289" s="227"/>
      <c r="B289" s="80" t="s">
        <v>365</v>
      </c>
      <c r="C289" s="247" t="s">
        <v>420</v>
      </c>
      <c r="D289" s="247"/>
      <c r="E289" s="80" t="s">
        <v>365</v>
      </c>
      <c r="F289" s="80" t="s">
        <v>214</v>
      </c>
      <c r="G289" s="87" t="s">
        <v>224</v>
      </c>
      <c r="H289" s="87" t="str">
        <f t="shared" si="16"/>
        <v>BR4LT1</v>
      </c>
      <c r="I289" s="87"/>
      <c r="J289" s="87"/>
      <c r="K289" s="80"/>
      <c r="L289" s="80"/>
      <c r="M289" s="265"/>
      <c r="N289" s="96"/>
      <c r="O289" s="253"/>
      <c r="P289" s="249"/>
      <c r="Q289" s="249"/>
      <c r="R289" s="253"/>
      <c r="S289" s="249"/>
      <c r="T289" s="249"/>
      <c r="U289" s="249"/>
      <c r="V289" s="249"/>
      <c r="W289" s="249"/>
      <c r="X289" s="249"/>
      <c r="Y289" s="249"/>
      <c r="Z289" s="253"/>
      <c r="AA289" s="249"/>
    </row>
    <row r="290" spans="1:27" s="229" customFormat="1" x14ac:dyDescent="0.3">
      <c r="A290" s="227"/>
      <c r="B290" s="80" t="s">
        <v>365</v>
      </c>
      <c r="C290" s="247" t="s">
        <v>592</v>
      </c>
      <c r="D290" s="247" t="s">
        <v>586</v>
      </c>
      <c r="E290" s="80" t="s">
        <v>365</v>
      </c>
      <c r="F290" s="80" t="s">
        <v>220</v>
      </c>
      <c r="G290" s="87" t="s">
        <v>221</v>
      </c>
      <c r="H290" s="87" t="str">
        <f t="shared" si="16"/>
        <v>BR4HV01</v>
      </c>
      <c r="I290" s="87"/>
      <c r="J290" s="87"/>
      <c r="K290" s="80"/>
      <c r="L290" s="80"/>
      <c r="M290" s="265"/>
      <c r="N290" s="96"/>
      <c r="O290" s="253"/>
      <c r="P290" s="249"/>
      <c r="Q290" s="249"/>
      <c r="R290" s="253"/>
      <c r="S290" s="249"/>
      <c r="T290" s="249"/>
      <c r="U290" s="249"/>
      <c r="V290" s="249"/>
      <c r="W290" s="249"/>
      <c r="X290" s="249"/>
      <c r="Y290" s="249"/>
      <c r="Z290" s="253"/>
      <c r="AA290" s="249"/>
    </row>
    <row r="291" spans="1:27" s="229" customFormat="1" x14ac:dyDescent="0.3">
      <c r="A291" s="227"/>
      <c r="B291" s="80" t="s">
        <v>365</v>
      </c>
      <c r="C291" s="247" t="s">
        <v>592</v>
      </c>
      <c r="D291" s="247" t="s">
        <v>586</v>
      </c>
      <c r="E291" s="80" t="s">
        <v>365</v>
      </c>
      <c r="F291" s="80" t="s">
        <v>220</v>
      </c>
      <c r="G291" s="87" t="s">
        <v>229</v>
      </c>
      <c r="H291" s="87" t="str">
        <f t="shared" si="16"/>
        <v>BR4HV02</v>
      </c>
      <c r="I291" s="87"/>
      <c r="J291" s="87"/>
      <c r="K291" s="80"/>
      <c r="L291" s="80"/>
      <c r="M291" s="265"/>
      <c r="N291" s="96"/>
      <c r="O291" s="253"/>
      <c r="P291" s="249"/>
      <c r="Q291" s="249"/>
      <c r="R291" s="253"/>
      <c r="S291" s="249"/>
      <c r="T291" s="249"/>
      <c r="U291" s="249"/>
      <c r="V291" s="249"/>
      <c r="W291" s="249"/>
      <c r="X291" s="249"/>
      <c r="Y291" s="249"/>
      <c r="Z291" s="253"/>
      <c r="AA291" s="249"/>
    </row>
    <row r="292" spans="1:27" s="229" customFormat="1" x14ac:dyDescent="0.3">
      <c r="A292" s="227"/>
      <c r="B292" s="80" t="s">
        <v>365</v>
      </c>
      <c r="C292" s="247" t="s">
        <v>418</v>
      </c>
      <c r="D292" s="247" t="s">
        <v>586</v>
      </c>
      <c r="E292" s="80" t="s">
        <v>365</v>
      </c>
      <c r="F292" s="80" t="s">
        <v>220</v>
      </c>
      <c r="G292" s="87" t="s">
        <v>230</v>
      </c>
      <c r="H292" s="87" t="str">
        <f t="shared" si="16"/>
        <v>BR4HV03</v>
      </c>
      <c r="I292" s="87"/>
      <c r="J292" s="87"/>
      <c r="K292" s="80"/>
      <c r="L292" s="80"/>
      <c r="M292" s="265"/>
      <c r="N292" s="96"/>
      <c r="O292" s="253"/>
      <c r="P292" s="249"/>
      <c r="Q292" s="249"/>
      <c r="R292" s="253"/>
      <c r="S292" s="249"/>
      <c r="T292" s="249"/>
      <c r="U292" s="249"/>
      <c r="V292" s="249"/>
      <c r="W292" s="249"/>
      <c r="X292" s="249"/>
      <c r="Y292" s="249"/>
      <c r="Z292" s="253"/>
      <c r="AA292" s="249"/>
    </row>
    <row r="293" spans="1:27" s="229" customFormat="1" x14ac:dyDescent="0.3">
      <c r="A293" s="227"/>
      <c r="B293" s="80" t="s">
        <v>365</v>
      </c>
      <c r="C293" s="247" t="s">
        <v>418</v>
      </c>
      <c r="D293" s="247" t="s">
        <v>586</v>
      </c>
      <c r="E293" s="80" t="s">
        <v>365</v>
      </c>
      <c r="F293" s="80" t="s">
        <v>220</v>
      </c>
      <c r="G293" s="87" t="s">
        <v>231</v>
      </c>
      <c r="H293" s="87" t="str">
        <f t="shared" si="16"/>
        <v>BR4HV04</v>
      </c>
      <c r="I293" s="87"/>
      <c r="J293" s="87"/>
      <c r="K293" s="80"/>
      <c r="L293" s="80"/>
      <c r="M293" s="265"/>
      <c r="N293" s="96"/>
      <c r="O293" s="253"/>
      <c r="P293" s="249"/>
      <c r="Q293" s="249"/>
      <c r="R293" s="253"/>
      <c r="S293" s="249"/>
      <c r="T293" s="249"/>
      <c r="U293" s="249"/>
      <c r="V293" s="249"/>
      <c r="W293" s="249"/>
      <c r="X293" s="249"/>
      <c r="Y293" s="249"/>
      <c r="Z293" s="253"/>
      <c r="AA293" s="249"/>
    </row>
    <row r="294" spans="1:27" s="229" customFormat="1" x14ac:dyDescent="0.3">
      <c r="A294" s="227"/>
      <c r="B294" s="80" t="s">
        <v>365</v>
      </c>
      <c r="C294" s="247" t="s">
        <v>390</v>
      </c>
      <c r="D294" s="247" t="s">
        <v>586</v>
      </c>
      <c r="E294" s="80" t="s">
        <v>365</v>
      </c>
      <c r="F294" s="80" t="s">
        <v>220</v>
      </c>
      <c r="G294" s="87" t="s">
        <v>232</v>
      </c>
      <c r="H294" s="87" t="str">
        <f t="shared" si="16"/>
        <v>BR4HV05</v>
      </c>
      <c r="I294" s="87" t="s">
        <v>401</v>
      </c>
      <c r="J294" s="87" t="s">
        <v>399</v>
      </c>
      <c r="K294" s="80"/>
      <c r="L294" s="80"/>
      <c r="M294" s="265"/>
      <c r="N294" s="96"/>
      <c r="O294" s="253"/>
      <c r="P294" s="249"/>
      <c r="Q294" s="249"/>
      <c r="R294" s="253"/>
      <c r="S294" s="249"/>
      <c r="T294" s="249"/>
      <c r="U294" s="249"/>
      <c r="V294" s="249"/>
      <c r="W294" s="249"/>
      <c r="X294" s="249"/>
      <c r="Y294" s="249"/>
      <c r="Z294" s="253"/>
      <c r="AA294" s="249"/>
    </row>
    <row r="295" spans="1:27" s="229" customFormat="1" x14ac:dyDescent="0.3">
      <c r="A295" s="227"/>
      <c r="B295" s="80" t="s">
        <v>365</v>
      </c>
      <c r="C295" s="247" t="s">
        <v>390</v>
      </c>
      <c r="D295" s="247" t="s">
        <v>586</v>
      </c>
      <c r="E295" s="80" t="s">
        <v>365</v>
      </c>
      <c r="F295" s="80" t="s">
        <v>220</v>
      </c>
      <c r="G295" s="87" t="s">
        <v>233</v>
      </c>
      <c r="H295" s="87" t="str">
        <f t="shared" si="16"/>
        <v>BR4HV06</v>
      </c>
      <c r="I295" s="87" t="s">
        <v>401</v>
      </c>
      <c r="J295" s="87" t="s">
        <v>399</v>
      </c>
      <c r="K295" s="80"/>
      <c r="L295" s="80"/>
      <c r="M295" s="265"/>
      <c r="N295" s="96"/>
      <c r="O295" s="253"/>
      <c r="P295" s="249"/>
      <c r="Q295" s="249"/>
      <c r="R295" s="253"/>
      <c r="S295" s="249"/>
      <c r="T295" s="249"/>
      <c r="U295" s="249"/>
      <c r="V295" s="249"/>
      <c r="W295" s="249"/>
      <c r="X295" s="249"/>
      <c r="Y295" s="249"/>
      <c r="Z295" s="253"/>
      <c r="AA295" s="249"/>
    </row>
    <row r="296" spans="1:27" s="229" customFormat="1" x14ac:dyDescent="0.3">
      <c r="A296" s="227"/>
      <c r="B296" s="80" t="s">
        <v>365</v>
      </c>
      <c r="C296" s="247" t="s">
        <v>418</v>
      </c>
      <c r="D296" s="247" t="s">
        <v>586</v>
      </c>
      <c r="E296" s="80" t="s">
        <v>365</v>
      </c>
      <c r="F296" s="80" t="s">
        <v>220</v>
      </c>
      <c r="G296" s="87" t="s">
        <v>234</v>
      </c>
      <c r="H296" s="87" t="str">
        <f t="shared" si="16"/>
        <v>BR4HV07</v>
      </c>
      <c r="I296" s="87"/>
      <c r="J296" s="87"/>
      <c r="K296" s="80"/>
      <c r="L296" s="80"/>
      <c r="M296" s="265"/>
      <c r="N296" s="96"/>
      <c r="O296" s="253"/>
      <c r="P296" s="249"/>
      <c r="Q296" s="249"/>
      <c r="R296" s="253"/>
      <c r="S296" s="249"/>
      <c r="T296" s="249"/>
      <c r="U296" s="249"/>
      <c r="V296" s="249"/>
      <c r="W296" s="249"/>
      <c r="X296" s="249"/>
      <c r="Y296" s="249"/>
      <c r="Z296" s="253"/>
      <c r="AA296" s="249"/>
    </row>
    <row r="297" spans="1:27" s="229" customFormat="1" x14ac:dyDescent="0.3">
      <c r="A297" s="227"/>
      <c r="B297" s="80" t="s">
        <v>365</v>
      </c>
      <c r="C297" s="247" t="s">
        <v>390</v>
      </c>
      <c r="D297" s="247" t="s">
        <v>586</v>
      </c>
      <c r="E297" s="80" t="s">
        <v>365</v>
      </c>
      <c r="F297" s="80" t="s">
        <v>220</v>
      </c>
      <c r="G297" s="87" t="s">
        <v>235</v>
      </c>
      <c r="H297" s="87" t="str">
        <f t="shared" si="16"/>
        <v>BR4HV08</v>
      </c>
      <c r="I297" s="87" t="s">
        <v>401</v>
      </c>
      <c r="J297" s="87" t="s">
        <v>399</v>
      </c>
      <c r="K297" s="80"/>
      <c r="L297" s="80"/>
      <c r="M297" s="265"/>
      <c r="N297" s="96"/>
      <c r="O297" s="253"/>
      <c r="P297" s="249"/>
      <c r="Q297" s="249"/>
      <c r="R297" s="253"/>
      <c r="S297" s="249"/>
      <c r="T297" s="249"/>
      <c r="U297" s="249"/>
      <c r="V297" s="249"/>
      <c r="W297" s="249"/>
      <c r="X297" s="249"/>
      <c r="Y297" s="249"/>
      <c r="Z297" s="253"/>
      <c r="AA297" s="249"/>
    </row>
    <row r="298" spans="1:27" s="229" customFormat="1" x14ac:dyDescent="0.3">
      <c r="A298" s="227"/>
      <c r="B298" s="80" t="s">
        <v>365</v>
      </c>
      <c r="C298" s="247" t="s">
        <v>390</v>
      </c>
      <c r="D298" s="247" t="s">
        <v>586</v>
      </c>
      <c r="E298" s="80" t="s">
        <v>365</v>
      </c>
      <c r="F298" s="80" t="s">
        <v>220</v>
      </c>
      <c r="G298" s="87" t="s">
        <v>236</v>
      </c>
      <c r="H298" s="87" t="str">
        <f t="shared" si="16"/>
        <v>BR4HV09</v>
      </c>
      <c r="I298" s="87" t="s">
        <v>401</v>
      </c>
      <c r="J298" s="87" t="s">
        <v>399</v>
      </c>
      <c r="K298" s="80"/>
      <c r="L298" s="80"/>
      <c r="M298" s="265"/>
      <c r="N298" s="96"/>
      <c r="O298" s="253"/>
      <c r="P298" s="249"/>
      <c r="Q298" s="249"/>
      <c r="R298" s="253"/>
      <c r="S298" s="249"/>
      <c r="T298" s="249"/>
      <c r="U298" s="249"/>
      <c r="V298" s="249"/>
      <c r="W298" s="249"/>
      <c r="X298" s="249"/>
      <c r="Y298" s="249"/>
      <c r="Z298" s="253"/>
      <c r="AA298" s="249"/>
    </row>
    <row r="299" spans="1:27" s="229" customFormat="1" x14ac:dyDescent="0.3">
      <c r="A299" s="227"/>
      <c r="B299" s="80"/>
      <c r="C299" s="275"/>
      <c r="D299" s="247"/>
      <c r="E299" s="80"/>
      <c r="F299" s="80"/>
      <c r="G299" s="87"/>
      <c r="H299" s="87"/>
      <c r="I299" s="87"/>
      <c r="J299" s="87"/>
      <c r="K299" s="80"/>
      <c r="L299" s="80"/>
      <c r="M299" s="265"/>
      <c r="N299" s="96"/>
      <c r="O299" s="253"/>
      <c r="P299" s="249"/>
      <c r="Q299" s="249"/>
      <c r="R299" s="253"/>
      <c r="S299" s="249"/>
      <c r="T299" s="249"/>
      <c r="U299" s="249"/>
      <c r="V299" s="249"/>
      <c r="W299" s="249"/>
      <c r="X299" s="249"/>
      <c r="Y299" s="249"/>
      <c r="Z299" s="253"/>
      <c r="AA299" s="249"/>
    </row>
    <row r="300" spans="1:27" s="229" customFormat="1" x14ac:dyDescent="0.3">
      <c r="A300" s="227"/>
      <c r="B300" s="283" t="s">
        <v>543</v>
      </c>
      <c r="C300" s="275" t="s">
        <v>593</v>
      </c>
      <c r="D300" s="247"/>
      <c r="E300" s="80"/>
      <c r="F300" s="80"/>
      <c r="G300" s="87"/>
      <c r="H300" s="87" t="str">
        <f t="shared" ref="H300:H317" si="17">E300&amp;F300&amp;G300</f>
        <v/>
      </c>
      <c r="I300" s="87"/>
      <c r="J300" s="87"/>
      <c r="K300" s="80"/>
      <c r="L300" s="80"/>
      <c r="M300" s="265"/>
      <c r="N300" s="96"/>
      <c r="O300" s="253"/>
      <c r="P300" s="249"/>
      <c r="Q300" s="249"/>
      <c r="R300" s="253"/>
      <c r="S300" s="249"/>
      <c r="T300" s="249"/>
      <c r="U300" s="249"/>
      <c r="V300" s="249"/>
      <c r="W300" s="249"/>
      <c r="X300" s="249"/>
      <c r="Y300" s="249"/>
      <c r="Z300" s="253"/>
      <c r="AA300" s="249"/>
    </row>
    <row r="301" spans="1:27" s="229" customFormat="1" x14ac:dyDescent="0.3">
      <c r="A301" s="227"/>
      <c r="B301" s="80" t="s">
        <v>543</v>
      </c>
      <c r="C301" s="247" t="s">
        <v>413</v>
      </c>
      <c r="D301" s="247"/>
      <c r="E301" s="80" t="s">
        <v>543</v>
      </c>
      <c r="F301" s="80" t="s">
        <v>228</v>
      </c>
      <c r="G301" s="87" t="s">
        <v>221</v>
      </c>
      <c r="H301" s="87" t="str">
        <f t="shared" si="17"/>
        <v>PS3PP01</v>
      </c>
      <c r="I301" s="87"/>
      <c r="J301" s="87"/>
      <c r="K301" s="80"/>
      <c r="L301" s="80"/>
      <c r="M301" s="265"/>
      <c r="N301" s="96"/>
      <c r="O301" s="253"/>
      <c r="P301" s="249"/>
      <c r="Q301" s="249"/>
      <c r="R301" s="253"/>
      <c r="S301" s="249"/>
      <c r="T301" s="249"/>
      <c r="U301" s="249"/>
      <c r="V301" s="249"/>
      <c r="W301" s="249"/>
      <c r="X301" s="249"/>
      <c r="Y301" s="249"/>
      <c r="Z301" s="253"/>
      <c r="AA301" s="249"/>
    </row>
    <row r="302" spans="1:27" s="229" customFormat="1" x14ac:dyDescent="0.3">
      <c r="A302" s="227"/>
      <c r="B302" s="80" t="s">
        <v>543</v>
      </c>
      <c r="C302" s="274" t="s">
        <v>388</v>
      </c>
      <c r="D302" s="247" t="s">
        <v>535</v>
      </c>
      <c r="E302" s="80" t="s">
        <v>543</v>
      </c>
      <c r="F302" s="80" t="s">
        <v>383</v>
      </c>
      <c r="G302" s="87" t="s">
        <v>384</v>
      </c>
      <c r="H302" s="87" t="str">
        <f t="shared" si="17"/>
        <v>PS3PP1M1</v>
      </c>
      <c r="I302" s="87"/>
      <c r="J302" s="87"/>
      <c r="K302" s="80"/>
      <c r="L302" s="80"/>
      <c r="M302" s="265"/>
      <c r="N302" s="96"/>
      <c r="O302" s="253"/>
      <c r="P302" s="249"/>
      <c r="Q302" s="249"/>
      <c r="R302" s="253"/>
      <c r="S302" s="249"/>
      <c r="T302" s="249"/>
      <c r="U302" s="249"/>
      <c r="V302" s="249"/>
      <c r="W302" s="249"/>
      <c r="X302" s="249"/>
      <c r="Y302" s="249"/>
      <c r="Z302" s="253"/>
      <c r="AA302" s="249"/>
    </row>
    <row r="303" spans="1:27" s="229" customFormat="1" x14ac:dyDescent="0.3">
      <c r="A303" s="227"/>
      <c r="B303" s="80" t="s">
        <v>543</v>
      </c>
      <c r="C303" s="274" t="s">
        <v>412</v>
      </c>
      <c r="D303" s="247"/>
      <c r="E303" s="80" t="s">
        <v>543</v>
      </c>
      <c r="F303" s="80" t="s">
        <v>216</v>
      </c>
      <c r="G303" s="87" t="s">
        <v>224</v>
      </c>
      <c r="H303" s="87" t="str">
        <f t="shared" si="17"/>
        <v>PS3FT1</v>
      </c>
      <c r="I303" s="87"/>
      <c r="J303" s="87"/>
      <c r="K303" s="80"/>
      <c r="L303" s="80"/>
      <c r="M303" s="265"/>
      <c r="N303" s="96"/>
      <c r="O303" s="253"/>
      <c r="P303" s="249"/>
      <c r="Q303" s="249"/>
      <c r="R303" s="253"/>
      <c r="S303" s="249"/>
      <c r="T303" s="249"/>
      <c r="U303" s="249"/>
      <c r="V303" s="249"/>
      <c r="W303" s="249"/>
      <c r="X303" s="249"/>
      <c r="Y303" s="249"/>
      <c r="Z303" s="253"/>
      <c r="AA303" s="249"/>
    </row>
    <row r="304" spans="1:27" s="229" customFormat="1" x14ac:dyDescent="0.3">
      <c r="A304" s="227"/>
      <c r="B304" s="80" t="s">
        <v>543</v>
      </c>
      <c r="C304" s="247" t="s">
        <v>404</v>
      </c>
      <c r="D304" s="247"/>
      <c r="E304" s="80" t="s">
        <v>543</v>
      </c>
      <c r="F304" s="80" t="s">
        <v>273</v>
      </c>
      <c r="G304" s="87" t="s">
        <v>224</v>
      </c>
      <c r="H304" s="87" t="str">
        <f t="shared" si="17"/>
        <v>PS3AG1</v>
      </c>
      <c r="I304" s="87"/>
      <c r="J304" s="87"/>
      <c r="K304" s="80"/>
      <c r="L304" s="80"/>
      <c r="M304" s="265"/>
      <c r="N304" s="96"/>
      <c r="O304" s="253"/>
      <c r="P304" s="249"/>
      <c r="Q304" s="249"/>
      <c r="R304" s="253"/>
      <c r="S304" s="249"/>
      <c r="T304" s="249"/>
      <c r="U304" s="249"/>
      <c r="V304" s="249"/>
      <c r="W304" s="249"/>
      <c r="X304" s="249"/>
      <c r="Y304" s="249"/>
      <c r="Z304" s="253"/>
      <c r="AA304" s="249"/>
    </row>
    <row r="305" spans="1:27" s="229" customFormat="1" x14ac:dyDescent="0.3">
      <c r="A305" s="227"/>
      <c r="B305" s="80" t="s">
        <v>543</v>
      </c>
      <c r="C305" s="274" t="s">
        <v>388</v>
      </c>
      <c r="D305" s="247" t="s">
        <v>573</v>
      </c>
      <c r="E305" s="80" t="s">
        <v>543</v>
      </c>
      <c r="F305" s="80" t="s">
        <v>574</v>
      </c>
      <c r="G305" s="87" t="s">
        <v>384</v>
      </c>
      <c r="H305" s="87" t="str">
        <f t="shared" si="17"/>
        <v>PS3AG1M1</v>
      </c>
      <c r="I305" s="87"/>
      <c r="J305" s="87"/>
      <c r="K305" s="80"/>
      <c r="L305" s="80"/>
      <c r="M305" s="265"/>
      <c r="N305" s="96"/>
      <c r="O305" s="253"/>
      <c r="P305" s="249"/>
      <c r="Q305" s="249"/>
      <c r="R305" s="253"/>
      <c r="S305" s="249"/>
      <c r="T305" s="249"/>
      <c r="U305" s="249"/>
      <c r="V305" s="249"/>
      <c r="W305" s="249"/>
      <c r="X305" s="249"/>
      <c r="Y305" s="249"/>
      <c r="Z305" s="253"/>
      <c r="AA305" s="249"/>
    </row>
    <row r="306" spans="1:27" s="229" customFormat="1" x14ac:dyDescent="0.3">
      <c r="A306" s="227"/>
      <c r="B306" s="80" t="s">
        <v>543</v>
      </c>
      <c r="C306" s="247" t="s">
        <v>391</v>
      </c>
      <c r="D306" s="247"/>
      <c r="E306" s="80" t="s">
        <v>543</v>
      </c>
      <c r="F306" s="80" t="s">
        <v>209</v>
      </c>
      <c r="G306" s="87" t="s">
        <v>224</v>
      </c>
      <c r="H306" s="1" t="str">
        <f t="shared" si="17"/>
        <v>PS3LS1</v>
      </c>
      <c r="I306" s="87"/>
      <c r="J306" s="87"/>
      <c r="K306" s="80"/>
      <c r="L306" s="80"/>
      <c r="M306" s="265"/>
      <c r="N306" s="96"/>
      <c r="O306" s="253"/>
      <c r="P306" s="249"/>
      <c r="Q306" s="249"/>
      <c r="R306" s="253"/>
      <c r="S306" s="249"/>
      <c r="T306" s="249"/>
      <c r="U306" s="249"/>
      <c r="V306" s="249"/>
      <c r="W306" s="249"/>
      <c r="X306" s="249"/>
      <c r="Y306" s="249"/>
      <c r="Z306" s="253"/>
      <c r="AA306" s="249"/>
    </row>
    <row r="307" spans="1:27" s="229" customFormat="1" x14ac:dyDescent="0.3">
      <c r="A307" s="227"/>
      <c r="B307" s="80" t="s">
        <v>543</v>
      </c>
      <c r="C307" s="247" t="s">
        <v>571</v>
      </c>
      <c r="D307" s="247"/>
      <c r="E307" s="80" t="s">
        <v>543</v>
      </c>
      <c r="F307" s="80" t="s">
        <v>280</v>
      </c>
      <c r="G307" s="87" t="s">
        <v>221</v>
      </c>
      <c r="H307" s="87" t="str">
        <f t="shared" si="17"/>
        <v>PS3AV01</v>
      </c>
      <c r="I307" s="87" t="s">
        <v>401</v>
      </c>
      <c r="J307" s="87" t="s">
        <v>399</v>
      </c>
      <c r="K307" s="80"/>
      <c r="L307" s="80"/>
      <c r="M307" s="265"/>
      <c r="N307" s="96"/>
      <c r="O307" s="253"/>
      <c r="P307" s="249"/>
      <c r="Q307" s="249"/>
      <c r="R307" s="253"/>
      <c r="S307" s="249"/>
      <c r="T307" s="249"/>
      <c r="U307" s="249"/>
      <c r="V307" s="249"/>
      <c r="W307" s="249"/>
      <c r="X307" s="249"/>
      <c r="Y307" s="249"/>
      <c r="Z307" s="253"/>
      <c r="AA307" s="249"/>
    </row>
    <row r="308" spans="1:27" s="229" customFormat="1" x14ac:dyDescent="0.3">
      <c r="A308" s="227"/>
      <c r="B308" s="80" t="s">
        <v>543</v>
      </c>
      <c r="C308" s="247" t="s">
        <v>571</v>
      </c>
      <c r="D308" s="247"/>
      <c r="E308" s="80" t="s">
        <v>543</v>
      </c>
      <c r="F308" s="80" t="s">
        <v>280</v>
      </c>
      <c r="G308" s="87" t="s">
        <v>229</v>
      </c>
      <c r="H308" s="87" t="str">
        <f t="shared" si="17"/>
        <v>PS3AV02</v>
      </c>
      <c r="I308" s="87" t="s">
        <v>401</v>
      </c>
      <c r="J308" s="87" t="s">
        <v>399</v>
      </c>
      <c r="K308" s="80"/>
      <c r="L308" s="80"/>
      <c r="M308" s="265"/>
      <c r="N308" s="96"/>
      <c r="O308" s="253"/>
      <c r="P308" s="249"/>
      <c r="Q308" s="249"/>
      <c r="R308" s="253"/>
      <c r="S308" s="249"/>
      <c r="T308" s="249"/>
      <c r="U308" s="249"/>
      <c r="V308" s="249"/>
      <c r="W308" s="249"/>
      <c r="X308" s="249"/>
      <c r="Y308" s="249"/>
      <c r="Z308" s="253"/>
      <c r="AA308" s="249"/>
    </row>
    <row r="309" spans="1:27" s="229" customFormat="1" x14ac:dyDescent="0.3">
      <c r="A309" s="227"/>
      <c r="B309" s="80" t="s">
        <v>543</v>
      </c>
      <c r="C309" s="247" t="s">
        <v>571</v>
      </c>
      <c r="D309" s="247"/>
      <c r="E309" s="80" t="s">
        <v>543</v>
      </c>
      <c r="F309" s="80" t="s">
        <v>280</v>
      </c>
      <c r="G309" s="87" t="s">
        <v>230</v>
      </c>
      <c r="H309" s="87" t="str">
        <f t="shared" si="17"/>
        <v>PS3AV03</v>
      </c>
      <c r="I309" s="87" t="s">
        <v>401</v>
      </c>
      <c r="J309" s="87" t="s">
        <v>399</v>
      </c>
      <c r="K309" s="80"/>
      <c r="L309" s="80"/>
      <c r="M309" s="265"/>
      <c r="N309" s="96"/>
      <c r="O309" s="253"/>
      <c r="P309" s="249"/>
      <c r="Q309" s="249"/>
      <c r="R309" s="253"/>
      <c r="S309" s="249"/>
      <c r="T309" s="249"/>
      <c r="U309" s="249"/>
      <c r="V309" s="249"/>
      <c r="W309" s="249"/>
      <c r="X309" s="249"/>
      <c r="Y309" s="249"/>
      <c r="Z309" s="253"/>
      <c r="AA309" s="249"/>
    </row>
    <row r="310" spans="1:27" s="229" customFormat="1" x14ac:dyDescent="0.3">
      <c r="A310" s="227"/>
      <c r="B310" s="80" t="s">
        <v>543</v>
      </c>
      <c r="C310" s="247" t="s">
        <v>571</v>
      </c>
      <c r="D310" s="247"/>
      <c r="E310" s="80" t="s">
        <v>543</v>
      </c>
      <c r="F310" s="80" t="s">
        <v>280</v>
      </c>
      <c r="G310" s="87" t="s">
        <v>231</v>
      </c>
      <c r="H310" s="87" t="str">
        <f t="shared" si="17"/>
        <v>PS3AV04</v>
      </c>
      <c r="I310" s="87" t="s">
        <v>401</v>
      </c>
      <c r="J310" s="87" t="s">
        <v>399</v>
      </c>
      <c r="K310" s="80"/>
      <c r="L310" s="80"/>
      <c r="M310" s="265"/>
      <c r="N310" s="96"/>
      <c r="O310" s="253"/>
      <c r="P310" s="249"/>
      <c r="Q310" s="249"/>
      <c r="R310" s="253"/>
      <c r="S310" s="249"/>
      <c r="T310" s="249"/>
      <c r="U310" s="249"/>
      <c r="V310" s="249"/>
      <c r="W310" s="249"/>
      <c r="X310" s="249"/>
      <c r="Y310" s="249"/>
      <c r="Z310" s="253"/>
      <c r="AA310" s="249"/>
    </row>
    <row r="311" spans="1:27" s="229" customFormat="1" x14ac:dyDescent="0.3">
      <c r="A311" s="227"/>
      <c r="B311" s="80" t="s">
        <v>543</v>
      </c>
      <c r="C311" s="247" t="s">
        <v>571</v>
      </c>
      <c r="D311" s="247"/>
      <c r="E311" s="80" t="s">
        <v>543</v>
      </c>
      <c r="F311" s="80" t="s">
        <v>280</v>
      </c>
      <c r="G311" s="87" t="s">
        <v>232</v>
      </c>
      <c r="H311" s="87" t="str">
        <f t="shared" si="17"/>
        <v>PS3AV05</v>
      </c>
      <c r="I311" s="87" t="s">
        <v>401</v>
      </c>
      <c r="J311" s="87" t="s">
        <v>399</v>
      </c>
      <c r="K311" s="80"/>
      <c r="L311" s="80"/>
      <c r="M311" s="265"/>
      <c r="N311" s="96"/>
      <c r="O311" s="253"/>
      <c r="P311" s="249"/>
      <c r="Q311" s="249"/>
      <c r="R311" s="253"/>
      <c r="S311" s="249"/>
      <c r="T311" s="249"/>
      <c r="U311" s="249"/>
      <c r="V311" s="249"/>
      <c r="W311" s="249"/>
      <c r="X311" s="249"/>
      <c r="Y311" s="249"/>
      <c r="Z311" s="253"/>
      <c r="AA311" s="249"/>
    </row>
    <row r="312" spans="1:27" s="229" customFormat="1" x14ac:dyDescent="0.3">
      <c r="A312" s="227"/>
      <c r="B312" s="80" t="s">
        <v>543</v>
      </c>
      <c r="C312" s="247" t="s">
        <v>571</v>
      </c>
      <c r="D312" s="247"/>
      <c r="E312" s="80" t="s">
        <v>543</v>
      </c>
      <c r="F312" s="80" t="s">
        <v>280</v>
      </c>
      <c r="G312" s="87" t="s">
        <v>233</v>
      </c>
      <c r="H312" s="87" t="str">
        <f t="shared" si="17"/>
        <v>PS3AV06</v>
      </c>
      <c r="I312" s="87" t="s">
        <v>401</v>
      </c>
      <c r="J312" s="87" t="s">
        <v>399</v>
      </c>
      <c r="K312" s="80"/>
      <c r="L312" s="80"/>
      <c r="M312" s="265"/>
      <c r="N312" s="96"/>
      <c r="O312" s="253"/>
      <c r="P312" s="249"/>
      <c r="Q312" s="249"/>
      <c r="R312" s="253"/>
      <c r="S312" s="249"/>
      <c r="T312" s="249"/>
      <c r="U312" s="249"/>
      <c r="V312" s="249"/>
      <c r="W312" s="249"/>
      <c r="X312" s="249"/>
      <c r="Y312" s="249"/>
      <c r="Z312" s="253"/>
      <c r="AA312" s="249"/>
    </row>
    <row r="313" spans="1:27" s="229" customFormat="1" x14ac:dyDescent="0.3">
      <c r="A313" s="227"/>
      <c r="B313" s="80" t="s">
        <v>543</v>
      </c>
      <c r="C313" s="247" t="s">
        <v>571</v>
      </c>
      <c r="D313" s="247"/>
      <c r="E313" s="80" t="s">
        <v>543</v>
      </c>
      <c r="F313" s="80" t="s">
        <v>280</v>
      </c>
      <c r="G313" s="87" t="s">
        <v>234</v>
      </c>
      <c r="H313" s="87" t="str">
        <f t="shared" si="17"/>
        <v>PS3AV07</v>
      </c>
      <c r="I313" s="87" t="s">
        <v>401</v>
      </c>
      <c r="J313" s="87" t="s">
        <v>399</v>
      </c>
      <c r="K313" s="80"/>
      <c r="L313" s="80"/>
      <c r="M313" s="265"/>
      <c r="N313" s="96"/>
      <c r="O313" s="253"/>
      <c r="P313" s="249"/>
      <c r="Q313" s="249"/>
      <c r="R313" s="253"/>
      <c r="S313" s="249"/>
      <c r="T313" s="249"/>
      <c r="U313" s="249"/>
      <c r="V313" s="249"/>
      <c r="W313" s="249"/>
      <c r="X313" s="249"/>
      <c r="Y313" s="249"/>
      <c r="Z313" s="253"/>
      <c r="AA313" s="249"/>
    </row>
    <row r="314" spans="1:27" s="229" customFormat="1" x14ac:dyDescent="0.3">
      <c r="A314" s="227"/>
      <c r="B314" s="80" t="s">
        <v>543</v>
      </c>
      <c r="C314" s="247" t="s">
        <v>571</v>
      </c>
      <c r="D314" s="247"/>
      <c r="E314" s="80" t="s">
        <v>543</v>
      </c>
      <c r="F314" s="80" t="s">
        <v>280</v>
      </c>
      <c r="G314" s="87" t="s">
        <v>235</v>
      </c>
      <c r="H314" s="87" t="str">
        <f t="shared" si="17"/>
        <v>PS3AV08</v>
      </c>
      <c r="I314" s="87" t="s">
        <v>401</v>
      </c>
      <c r="J314" s="87" t="s">
        <v>399</v>
      </c>
      <c r="K314" s="80"/>
      <c r="L314" s="80"/>
      <c r="M314" s="265"/>
      <c r="N314" s="96"/>
      <c r="O314" s="253"/>
      <c r="P314" s="249"/>
      <c r="Q314" s="249"/>
      <c r="R314" s="253"/>
      <c r="S314" s="249"/>
      <c r="T314" s="249"/>
      <c r="U314" s="249"/>
      <c r="V314" s="249"/>
      <c r="W314" s="249"/>
      <c r="X314" s="249"/>
      <c r="Y314" s="249"/>
      <c r="Z314" s="253"/>
      <c r="AA314" s="249"/>
    </row>
    <row r="315" spans="1:27" s="229" customFormat="1" x14ac:dyDescent="0.3">
      <c r="A315" s="227"/>
      <c r="B315" s="80" t="s">
        <v>543</v>
      </c>
      <c r="C315" s="247" t="s">
        <v>571</v>
      </c>
      <c r="D315" s="247"/>
      <c r="E315" s="80" t="s">
        <v>543</v>
      </c>
      <c r="F315" s="80" t="s">
        <v>280</v>
      </c>
      <c r="G315" s="87" t="s">
        <v>236</v>
      </c>
      <c r="H315" s="87" t="str">
        <f t="shared" ref="H315" si="18">E315&amp;F315&amp;G315</f>
        <v>PS3AV09</v>
      </c>
      <c r="I315" s="87" t="s">
        <v>401</v>
      </c>
      <c r="J315" s="87" t="s">
        <v>399</v>
      </c>
      <c r="K315" s="80"/>
      <c r="L315" s="80"/>
      <c r="M315" s="265"/>
      <c r="N315" s="96"/>
      <c r="O315" s="253"/>
      <c r="P315" s="249"/>
      <c r="Q315" s="249"/>
      <c r="R315" s="253"/>
      <c r="S315" s="249"/>
      <c r="T315" s="249"/>
      <c r="U315" s="249"/>
      <c r="V315" s="249"/>
      <c r="W315" s="249"/>
      <c r="X315" s="249"/>
      <c r="Y315" s="249"/>
      <c r="Z315" s="253"/>
      <c r="AA315" s="249"/>
    </row>
    <row r="316" spans="1:27" s="229" customFormat="1" x14ac:dyDescent="0.3">
      <c r="A316" s="227"/>
      <c r="B316" s="80" t="s">
        <v>543</v>
      </c>
      <c r="C316" s="247" t="s">
        <v>390</v>
      </c>
      <c r="D316" s="247" t="s">
        <v>586</v>
      </c>
      <c r="E316" s="80" t="s">
        <v>543</v>
      </c>
      <c r="F316" s="80" t="s">
        <v>220</v>
      </c>
      <c r="G316" s="87" t="s">
        <v>221</v>
      </c>
      <c r="H316" s="87" t="str">
        <f t="shared" si="17"/>
        <v>PS3HV01</v>
      </c>
      <c r="I316" s="87" t="s">
        <v>401</v>
      </c>
      <c r="J316" s="87" t="s">
        <v>399</v>
      </c>
      <c r="K316" s="80"/>
      <c r="L316" s="80"/>
      <c r="M316" s="265"/>
      <c r="N316" s="96"/>
      <c r="O316" s="253"/>
      <c r="P316" s="249"/>
      <c r="Q316" s="249"/>
      <c r="R316" s="253"/>
      <c r="S316" s="249"/>
      <c r="T316" s="249"/>
      <c r="U316" s="249"/>
      <c r="V316" s="249"/>
      <c r="W316" s="249"/>
      <c r="X316" s="249"/>
      <c r="Y316" s="249"/>
      <c r="Z316" s="253"/>
      <c r="AA316" s="249"/>
    </row>
    <row r="317" spans="1:27" s="229" customFormat="1" x14ac:dyDescent="0.3">
      <c r="A317" s="227"/>
      <c r="B317" s="80" t="s">
        <v>543</v>
      </c>
      <c r="C317" s="247" t="s">
        <v>390</v>
      </c>
      <c r="D317" s="247" t="s">
        <v>586</v>
      </c>
      <c r="E317" s="80" t="s">
        <v>543</v>
      </c>
      <c r="F317" s="80" t="s">
        <v>220</v>
      </c>
      <c r="G317" s="87" t="s">
        <v>229</v>
      </c>
      <c r="H317" s="87" t="str">
        <f t="shared" si="17"/>
        <v>PS3HV02</v>
      </c>
      <c r="I317" s="87" t="s">
        <v>401</v>
      </c>
      <c r="J317" s="87" t="s">
        <v>399</v>
      </c>
      <c r="K317" s="80"/>
      <c r="L317" s="80"/>
      <c r="M317" s="265"/>
      <c r="N317" s="96"/>
      <c r="O317" s="253"/>
      <c r="P317" s="249"/>
      <c r="Q317" s="249"/>
      <c r="R317" s="253"/>
      <c r="S317" s="249"/>
      <c r="T317" s="249"/>
      <c r="U317" s="249"/>
      <c r="V317" s="249"/>
      <c r="W317" s="249"/>
      <c r="X317" s="249"/>
      <c r="Y317" s="249"/>
      <c r="Z317" s="253"/>
      <c r="AA317" s="249"/>
    </row>
    <row r="318" spans="1:27" s="229" customFormat="1" x14ac:dyDescent="0.3">
      <c r="A318" s="227"/>
      <c r="B318" s="80"/>
      <c r="C318" s="275"/>
      <c r="D318" s="247"/>
      <c r="E318" s="80"/>
      <c r="F318" s="80"/>
      <c r="G318" s="87"/>
      <c r="H318" s="87"/>
      <c r="I318" s="87"/>
      <c r="J318" s="87"/>
      <c r="K318" s="80"/>
      <c r="L318" s="80"/>
      <c r="M318" s="265"/>
      <c r="N318" s="96"/>
      <c r="O318" s="253"/>
      <c r="P318" s="249"/>
      <c r="Q318" s="249"/>
      <c r="R318" s="253"/>
      <c r="S318" s="249"/>
      <c r="T318" s="249"/>
      <c r="U318" s="249"/>
      <c r="V318" s="249"/>
      <c r="W318" s="249"/>
      <c r="X318" s="249"/>
      <c r="Y318" s="249"/>
      <c r="Z318" s="253"/>
      <c r="AA318" s="249"/>
    </row>
    <row r="319" spans="1:27" s="229" customFormat="1" x14ac:dyDescent="0.3">
      <c r="A319" s="227"/>
      <c r="B319" s="283" t="s">
        <v>497</v>
      </c>
      <c r="C319" s="275" t="s">
        <v>595</v>
      </c>
      <c r="D319" s="247"/>
      <c r="E319" s="80"/>
      <c r="F319" s="80"/>
      <c r="G319" s="87"/>
      <c r="H319" s="87" t="str">
        <f t="shared" ref="H319:H321" si="19">E319&amp;F319&amp;G319</f>
        <v/>
      </c>
      <c r="I319" s="87"/>
      <c r="J319" s="87"/>
      <c r="K319" s="80"/>
      <c r="L319" s="80"/>
      <c r="M319" s="265"/>
      <c r="N319" s="96"/>
      <c r="O319" s="253"/>
      <c r="P319" s="249"/>
      <c r="Q319" s="249"/>
      <c r="R319" s="253"/>
      <c r="S319" s="249"/>
      <c r="T319" s="249"/>
      <c r="U319" s="249"/>
      <c r="V319" s="249"/>
      <c r="W319" s="249"/>
      <c r="X319" s="249"/>
      <c r="Y319" s="249"/>
      <c r="Z319" s="253"/>
      <c r="AA319" s="249"/>
    </row>
    <row r="320" spans="1:27" s="229" customFormat="1" x14ac:dyDescent="0.3">
      <c r="A320" s="227"/>
      <c r="B320" s="80" t="s">
        <v>497</v>
      </c>
      <c r="C320" s="247" t="s">
        <v>422</v>
      </c>
      <c r="D320" s="247"/>
      <c r="E320" s="80" t="s">
        <v>386</v>
      </c>
      <c r="F320" s="80" t="s">
        <v>275</v>
      </c>
      <c r="G320" s="87" t="s">
        <v>224</v>
      </c>
      <c r="H320" s="87" t="str">
        <f t="shared" si="19"/>
        <v>SP1SP1</v>
      </c>
      <c r="I320" s="87"/>
      <c r="J320" s="87"/>
      <c r="K320" s="80"/>
      <c r="L320" s="80"/>
      <c r="M320" s="265"/>
      <c r="N320" s="96"/>
      <c r="O320" s="253"/>
      <c r="P320" s="249"/>
      <c r="Q320" s="249"/>
      <c r="R320" s="253"/>
      <c r="S320" s="249"/>
      <c r="T320" s="249"/>
      <c r="U320" s="249"/>
      <c r="V320" s="249"/>
      <c r="W320" s="249"/>
      <c r="X320" s="249"/>
      <c r="Y320" s="249"/>
      <c r="Z320" s="253"/>
      <c r="AA320" s="249"/>
    </row>
    <row r="321" spans="1:27" s="229" customFormat="1" x14ac:dyDescent="0.3">
      <c r="A321" s="227"/>
      <c r="B321" s="80" t="s">
        <v>497</v>
      </c>
      <c r="C321" s="274" t="s">
        <v>388</v>
      </c>
      <c r="D321" s="247" t="s">
        <v>535</v>
      </c>
      <c r="E321" s="80" t="s">
        <v>386</v>
      </c>
      <c r="F321" s="80" t="s">
        <v>386</v>
      </c>
      <c r="G321" s="87" t="s">
        <v>384</v>
      </c>
      <c r="H321" s="87" t="str">
        <f t="shared" si="19"/>
        <v>SP1SP1M1</v>
      </c>
      <c r="I321" s="87"/>
      <c r="J321" s="87"/>
      <c r="K321" s="80"/>
      <c r="L321" s="80"/>
      <c r="M321" s="265"/>
      <c r="N321" s="96"/>
      <c r="O321" s="253"/>
      <c r="P321" s="249"/>
      <c r="Q321" s="249"/>
      <c r="R321" s="253"/>
      <c r="S321" s="249"/>
      <c r="T321" s="249"/>
      <c r="U321" s="249"/>
      <c r="V321" s="249"/>
      <c r="W321" s="249"/>
      <c r="X321" s="249"/>
      <c r="Y321" s="249"/>
      <c r="Z321" s="253"/>
      <c r="AA321" s="249"/>
    </row>
    <row r="322" spans="1:27" s="229" customFormat="1" x14ac:dyDescent="0.3">
      <c r="A322" s="227"/>
      <c r="B322" s="80" t="s">
        <v>497</v>
      </c>
      <c r="C322" s="247" t="s">
        <v>422</v>
      </c>
      <c r="D322" s="247"/>
      <c r="E322" s="80" t="s">
        <v>386</v>
      </c>
      <c r="F322" s="80" t="s">
        <v>275</v>
      </c>
      <c r="G322" s="87" t="s">
        <v>224</v>
      </c>
      <c r="H322" s="87" t="str">
        <f t="shared" ref="H322:H325" si="20">E322&amp;F322&amp;G322</f>
        <v>SP1SP1</v>
      </c>
      <c r="I322" s="87"/>
      <c r="J322" s="87"/>
      <c r="K322" s="80"/>
      <c r="L322" s="80"/>
      <c r="M322" s="265"/>
      <c r="N322" s="96"/>
      <c r="O322" s="253"/>
      <c r="P322" s="249"/>
      <c r="Q322" s="249"/>
      <c r="R322" s="253"/>
      <c r="S322" s="249"/>
      <c r="T322" s="249"/>
      <c r="U322" s="249"/>
      <c r="V322" s="249"/>
      <c r="W322" s="249"/>
      <c r="X322" s="249"/>
      <c r="Y322" s="249"/>
      <c r="Z322" s="253"/>
      <c r="AA322" s="249"/>
    </row>
    <row r="323" spans="1:27" s="229" customFormat="1" x14ac:dyDescent="0.3">
      <c r="A323" s="227"/>
      <c r="B323" s="80" t="s">
        <v>497</v>
      </c>
      <c r="C323" s="274" t="s">
        <v>388</v>
      </c>
      <c r="D323" s="247" t="s">
        <v>535</v>
      </c>
      <c r="E323" s="80" t="s">
        <v>386</v>
      </c>
      <c r="F323" s="80" t="s">
        <v>594</v>
      </c>
      <c r="G323" s="87" t="s">
        <v>384</v>
      </c>
      <c r="H323" s="87" t="str">
        <f t="shared" si="20"/>
        <v>SP1SP2M1</v>
      </c>
      <c r="I323" s="87"/>
      <c r="J323" s="87"/>
      <c r="K323" s="80"/>
      <c r="L323" s="80"/>
      <c r="M323" s="265"/>
      <c r="N323" s="96"/>
      <c r="O323" s="253"/>
      <c r="P323" s="249"/>
      <c r="Q323" s="249"/>
      <c r="R323" s="253"/>
      <c r="S323" s="249"/>
      <c r="T323" s="249"/>
      <c r="U323" s="249"/>
      <c r="V323" s="249"/>
      <c r="W323" s="249"/>
      <c r="X323" s="249"/>
      <c r="Y323" s="249"/>
      <c r="Z323" s="253"/>
      <c r="AA323" s="249"/>
    </row>
    <row r="324" spans="1:27" s="229" customFormat="1" x14ac:dyDescent="0.3">
      <c r="A324" s="227"/>
      <c r="B324" s="80" t="s">
        <v>497</v>
      </c>
      <c r="C324" s="247" t="s">
        <v>571</v>
      </c>
      <c r="D324" s="247"/>
      <c r="E324" s="80" t="s">
        <v>386</v>
      </c>
      <c r="F324" s="80" t="s">
        <v>280</v>
      </c>
      <c r="G324" s="87" t="s">
        <v>221</v>
      </c>
      <c r="H324" s="87" t="str">
        <f t="shared" si="20"/>
        <v>SP1AV01</v>
      </c>
      <c r="I324" s="87" t="s">
        <v>401</v>
      </c>
      <c r="J324" s="87" t="s">
        <v>399</v>
      </c>
      <c r="K324" s="80"/>
      <c r="L324" s="80"/>
      <c r="M324" s="265"/>
      <c r="N324" s="96"/>
      <c r="O324" s="253"/>
      <c r="P324" s="249"/>
      <c r="Q324" s="249"/>
      <c r="R324" s="253"/>
      <c r="S324" s="249"/>
      <c r="T324" s="249"/>
      <c r="U324" s="249"/>
      <c r="V324" s="249"/>
      <c r="W324" s="249"/>
      <c r="X324" s="249"/>
      <c r="Y324" s="249"/>
      <c r="Z324" s="253"/>
      <c r="AA324" s="249"/>
    </row>
    <row r="325" spans="1:27" s="229" customFormat="1" x14ac:dyDescent="0.3">
      <c r="A325" s="227"/>
      <c r="B325" s="80" t="s">
        <v>497</v>
      </c>
      <c r="C325" s="247" t="s">
        <v>571</v>
      </c>
      <c r="D325" s="247"/>
      <c r="E325" s="80" t="s">
        <v>386</v>
      </c>
      <c r="F325" s="80" t="s">
        <v>280</v>
      </c>
      <c r="G325" s="87" t="s">
        <v>229</v>
      </c>
      <c r="H325" s="87" t="str">
        <f t="shared" si="20"/>
        <v>SP1AV02</v>
      </c>
      <c r="I325" s="87" t="s">
        <v>401</v>
      </c>
      <c r="J325" s="87" t="s">
        <v>399</v>
      </c>
      <c r="K325" s="80"/>
      <c r="L325" s="80"/>
      <c r="M325" s="265"/>
      <c r="N325" s="96"/>
      <c r="O325" s="253"/>
      <c r="P325" s="249"/>
      <c r="Q325" s="249"/>
      <c r="R325" s="253"/>
      <c r="S325" s="249"/>
      <c r="T325" s="249"/>
      <c r="U325" s="249"/>
      <c r="V325" s="249"/>
      <c r="W325" s="249"/>
      <c r="X325" s="249"/>
      <c r="Y325" s="249"/>
      <c r="Z325" s="253"/>
      <c r="AA325" s="249"/>
    </row>
    <row r="326" spans="1:27" s="229" customFormat="1" x14ac:dyDescent="0.3">
      <c r="A326" s="227"/>
      <c r="B326" s="80"/>
      <c r="C326" s="275"/>
      <c r="D326" s="247"/>
      <c r="E326" s="80"/>
      <c r="F326" s="80"/>
      <c r="G326" s="87"/>
      <c r="H326" s="87"/>
      <c r="I326" s="87"/>
      <c r="J326" s="87"/>
      <c r="K326" s="80"/>
      <c r="L326" s="80"/>
      <c r="M326" s="265"/>
      <c r="N326" s="96"/>
      <c r="O326" s="253"/>
      <c r="P326" s="249"/>
      <c r="Q326" s="249"/>
      <c r="R326" s="253"/>
      <c r="S326" s="249"/>
      <c r="T326" s="249"/>
      <c r="U326" s="249"/>
      <c r="V326" s="249"/>
      <c r="W326" s="249"/>
      <c r="X326" s="249"/>
      <c r="Y326" s="249"/>
      <c r="Z326" s="253"/>
      <c r="AA326" s="249"/>
    </row>
    <row r="327" spans="1:27" s="229" customFormat="1" x14ac:dyDescent="0.3">
      <c r="A327" s="227"/>
      <c r="B327" s="283" t="s">
        <v>557</v>
      </c>
      <c r="C327" s="275" t="s">
        <v>556</v>
      </c>
      <c r="D327" s="247"/>
      <c r="E327" s="80"/>
      <c r="F327" s="80"/>
      <c r="G327" s="87"/>
      <c r="H327" s="87" t="str">
        <f t="shared" ref="H327:H357" si="21">E327&amp;F327&amp;G327</f>
        <v/>
      </c>
      <c r="I327" s="87"/>
      <c r="J327" s="87"/>
      <c r="K327" s="80"/>
      <c r="L327" s="80"/>
      <c r="M327" s="265"/>
      <c r="N327" s="96"/>
      <c r="O327" s="253"/>
      <c r="P327" s="249"/>
      <c r="Q327" s="249"/>
      <c r="R327" s="253"/>
      <c r="S327" s="249"/>
      <c r="T327" s="249"/>
      <c r="U327" s="249"/>
      <c r="V327" s="249"/>
      <c r="W327" s="249"/>
      <c r="X327" s="249"/>
      <c r="Y327" s="249"/>
      <c r="Z327" s="253"/>
      <c r="AA327" s="249"/>
    </row>
    <row r="328" spans="1:27" s="229" customFormat="1" x14ac:dyDescent="0.3">
      <c r="A328" s="227"/>
      <c r="B328" s="80" t="s">
        <v>557</v>
      </c>
      <c r="C328" s="247" t="s">
        <v>413</v>
      </c>
      <c r="D328" s="247"/>
      <c r="E328" s="80" t="s">
        <v>557</v>
      </c>
      <c r="F328" s="80" t="s">
        <v>228</v>
      </c>
      <c r="G328" s="87" t="s">
        <v>221</v>
      </c>
      <c r="H328" s="87" t="str">
        <f t="shared" si="21"/>
        <v>LG1PP01</v>
      </c>
      <c r="I328" s="87"/>
      <c r="J328" s="87"/>
      <c r="K328" s="80"/>
      <c r="L328" s="80"/>
      <c r="M328" s="265"/>
      <c r="N328" s="96"/>
      <c r="O328" s="253"/>
      <c r="P328" s="249"/>
      <c r="Q328" s="249"/>
      <c r="R328" s="253"/>
      <c r="S328" s="249"/>
      <c r="T328" s="249"/>
      <c r="U328" s="249"/>
      <c r="V328" s="249"/>
      <c r="W328" s="249"/>
      <c r="X328" s="249"/>
      <c r="Y328" s="249"/>
      <c r="Z328" s="253"/>
      <c r="AA328" s="249"/>
    </row>
    <row r="329" spans="1:27" s="229" customFormat="1" x14ac:dyDescent="0.3">
      <c r="A329" s="227"/>
      <c r="B329" s="80" t="s">
        <v>557</v>
      </c>
      <c r="C329" s="274" t="s">
        <v>388</v>
      </c>
      <c r="D329" s="247" t="s">
        <v>535</v>
      </c>
      <c r="E329" s="80" t="s">
        <v>557</v>
      </c>
      <c r="F329" s="80" t="s">
        <v>383</v>
      </c>
      <c r="G329" s="87" t="s">
        <v>384</v>
      </c>
      <c r="H329" s="87" t="str">
        <f t="shared" si="21"/>
        <v>LG1PP1M1</v>
      </c>
      <c r="I329" s="87"/>
      <c r="J329" s="87"/>
      <c r="K329" s="80"/>
      <c r="L329" s="80"/>
      <c r="M329" s="265"/>
      <c r="N329" s="96"/>
      <c r="O329" s="253"/>
      <c r="P329" s="249"/>
      <c r="Q329" s="249"/>
      <c r="R329" s="253"/>
      <c r="S329" s="249"/>
      <c r="T329" s="249"/>
      <c r="U329" s="249"/>
      <c r="V329" s="249"/>
      <c r="W329" s="249"/>
      <c r="X329" s="249"/>
      <c r="Y329" s="249"/>
      <c r="Z329" s="253"/>
      <c r="AA329" s="249"/>
    </row>
    <row r="330" spans="1:27" s="229" customFormat="1" x14ac:dyDescent="0.3">
      <c r="A330" s="227"/>
      <c r="B330" s="80" t="s">
        <v>557</v>
      </c>
      <c r="C330" s="247" t="s">
        <v>420</v>
      </c>
      <c r="D330" s="247"/>
      <c r="E330" s="80" t="s">
        <v>557</v>
      </c>
      <c r="F330" s="80" t="s">
        <v>214</v>
      </c>
      <c r="G330" s="87" t="s">
        <v>224</v>
      </c>
      <c r="H330" s="87" t="str">
        <f t="shared" si="21"/>
        <v>LG1LT1</v>
      </c>
      <c r="I330" s="87"/>
      <c r="J330" s="87"/>
      <c r="K330" s="80"/>
      <c r="L330" s="80"/>
      <c r="M330" s="265"/>
      <c r="N330" s="96"/>
      <c r="O330" s="253"/>
      <c r="P330" s="249"/>
      <c r="Q330" s="249"/>
      <c r="R330" s="253"/>
      <c r="S330" s="249"/>
      <c r="T330" s="249"/>
      <c r="U330" s="249"/>
      <c r="V330" s="249"/>
      <c r="W330" s="249"/>
      <c r="X330" s="249"/>
      <c r="Y330" s="249"/>
      <c r="Z330" s="253"/>
      <c r="AA330" s="249"/>
    </row>
    <row r="331" spans="1:27" s="229" customFormat="1" x14ac:dyDescent="0.3">
      <c r="A331" s="227"/>
      <c r="B331" s="80" t="s">
        <v>557</v>
      </c>
      <c r="C331" s="247" t="s">
        <v>390</v>
      </c>
      <c r="D331" s="247" t="s">
        <v>586</v>
      </c>
      <c r="E331" s="80" t="s">
        <v>557</v>
      </c>
      <c r="F331" s="80" t="s">
        <v>220</v>
      </c>
      <c r="G331" s="87" t="s">
        <v>221</v>
      </c>
      <c r="H331" s="87" t="str">
        <f t="shared" si="21"/>
        <v>LG1HV01</v>
      </c>
      <c r="I331" s="87" t="s">
        <v>401</v>
      </c>
      <c r="J331" s="87" t="s">
        <v>399</v>
      </c>
      <c r="K331" s="80"/>
      <c r="L331" s="80"/>
      <c r="M331" s="265"/>
      <c r="N331" s="96"/>
      <c r="O331" s="253"/>
      <c r="P331" s="249"/>
      <c r="Q331" s="249"/>
      <c r="R331" s="253"/>
      <c r="S331" s="249"/>
      <c r="T331" s="249"/>
      <c r="U331" s="249"/>
      <c r="V331" s="249"/>
      <c r="W331" s="249"/>
      <c r="X331" s="249"/>
      <c r="Y331" s="249"/>
      <c r="Z331" s="253"/>
      <c r="AA331" s="249"/>
    </row>
    <row r="332" spans="1:27" s="229" customFormat="1" x14ac:dyDescent="0.3">
      <c r="A332" s="227"/>
      <c r="B332" s="80" t="s">
        <v>557</v>
      </c>
      <c r="C332" s="247" t="s">
        <v>390</v>
      </c>
      <c r="D332" s="247" t="s">
        <v>586</v>
      </c>
      <c r="E332" s="80" t="s">
        <v>557</v>
      </c>
      <c r="F332" s="80" t="s">
        <v>220</v>
      </c>
      <c r="G332" s="87" t="s">
        <v>229</v>
      </c>
      <c r="H332" s="87" t="str">
        <f t="shared" si="21"/>
        <v>LG1HV02</v>
      </c>
      <c r="I332" s="87" t="s">
        <v>401</v>
      </c>
      <c r="J332" s="87" t="s">
        <v>399</v>
      </c>
      <c r="K332" s="80"/>
      <c r="L332" s="80"/>
      <c r="M332" s="265"/>
      <c r="N332" s="96"/>
      <c r="O332" s="253"/>
      <c r="P332" s="249"/>
      <c r="Q332" s="249"/>
      <c r="R332" s="253"/>
      <c r="S332" s="249"/>
      <c r="T332" s="249"/>
      <c r="U332" s="249"/>
      <c r="V332" s="249"/>
      <c r="W332" s="249"/>
      <c r="X332" s="249"/>
      <c r="Y332" s="249"/>
      <c r="Z332" s="253"/>
      <c r="AA332" s="249"/>
    </row>
    <row r="333" spans="1:27" s="229" customFormat="1" x14ac:dyDescent="0.3">
      <c r="A333" s="227"/>
      <c r="B333" s="80" t="s">
        <v>557</v>
      </c>
      <c r="C333" s="247" t="s">
        <v>390</v>
      </c>
      <c r="D333" s="247" t="s">
        <v>586</v>
      </c>
      <c r="E333" s="80" t="s">
        <v>557</v>
      </c>
      <c r="F333" s="80" t="s">
        <v>220</v>
      </c>
      <c r="G333" s="87" t="s">
        <v>230</v>
      </c>
      <c r="H333" s="87" t="str">
        <f t="shared" si="21"/>
        <v>LG1HV03</v>
      </c>
      <c r="I333" s="87" t="s">
        <v>401</v>
      </c>
      <c r="J333" s="87" t="s">
        <v>399</v>
      </c>
      <c r="K333" s="80"/>
      <c r="L333" s="80"/>
      <c r="M333" s="265"/>
      <c r="N333" s="96"/>
      <c r="O333" s="253"/>
      <c r="P333" s="249"/>
      <c r="Q333" s="249"/>
      <c r="R333" s="253"/>
      <c r="S333" s="249"/>
      <c r="T333" s="249"/>
      <c r="U333" s="249"/>
      <c r="V333" s="249"/>
      <c r="W333" s="249"/>
      <c r="X333" s="249"/>
      <c r="Y333" s="249"/>
      <c r="Z333" s="253"/>
      <c r="AA333" s="249"/>
    </row>
    <row r="334" spans="1:27" s="229" customFormat="1" x14ac:dyDescent="0.3">
      <c r="A334" s="227"/>
      <c r="B334" s="80" t="s">
        <v>557</v>
      </c>
      <c r="C334" s="247" t="s">
        <v>390</v>
      </c>
      <c r="D334" s="247" t="s">
        <v>586</v>
      </c>
      <c r="E334" s="80" t="s">
        <v>557</v>
      </c>
      <c r="F334" s="80" t="s">
        <v>220</v>
      </c>
      <c r="G334" s="87" t="s">
        <v>231</v>
      </c>
      <c r="H334" s="87" t="str">
        <f t="shared" si="21"/>
        <v>LG1HV04</v>
      </c>
      <c r="I334" s="87" t="s">
        <v>401</v>
      </c>
      <c r="J334" s="87" t="s">
        <v>399</v>
      </c>
      <c r="K334" s="80"/>
      <c r="L334" s="80"/>
      <c r="M334" s="265"/>
      <c r="N334" s="96"/>
      <c r="O334" s="253"/>
      <c r="P334" s="249"/>
      <c r="Q334" s="249"/>
      <c r="R334" s="253"/>
      <c r="S334" s="249"/>
      <c r="T334" s="249"/>
      <c r="U334" s="249"/>
      <c r="V334" s="249"/>
      <c r="W334" s="249"/>
      <c r="X334" s="249"/>
      <c r="Y334" s="249"/>
      <c r="Z334" s="253"/>
      <c r="AA334" s="249"/>
    </row>
    <row r="335" spans="1:27" s="229" customFormat="1" x14ac:dyDescent="0.3">
      <c r="A335" s="227"/>
      <c r="B335" s="80" t="s">
        <v>557</v>
      </c>
      <c r="C335" s="247" t="s">
        <v>390</v>
      </c>
      <c r="D335" s="247" t="s">
        <v>586</v>
      </c>
      <c r="E335" s="80" t="s">
        <v>557</v>
      </c>
      <c r="F335" s="80" t="s">
        <v>220</v>
      </c>
      <c r="G335" s="87" t="s">
        <v>232</v>
      </c>
      <c r="H335" s="87" t="str">
        <f t="shared" si="21"/>
        <v>LG1HV05</v>
      </c>
      <c r="I335" s="87" t="s">
        <v>401</v>
      </c>
      <c r="J335" s="87" t="s">
        <v>399</v>
      </c>
      <c r="K335" s="80"/>
      <c r="L335" s="80"/>
      <c r="M335" s="265"/>
      <c r="N335" s="96"/>
      <c r="O335" s="253"/>
      <c r="P335" s="249"/>
      <c r="Q335" s="249"/>
      <c r="R335" s="253"/>
      <c r="S335" s="249"/>
      <c r="T335" s="249"/>
      <c r="U335" s="249"/>
      <c r="V335" s="249"/>
      <c r="W335" s="249"/>
      <c r="X335" s="249"/>
      <c r="Y335" s="249"/>
      <c r="Z335" s="253"/>
      <c r="AA335" s="249"/>
    </row>
    <row r="336" spans="1:27" s="229" customFormat="1" x14ac:dyDescent="0.3">
      <c r="A336" s="227"/>
      <c r="B336" s="80" t="s">
        <v>557</v>
      </c>
      <c r="C336" s="247" t="s">
        <v>390</v>
      </c>
      <c r="D336" s="247" t="s">
        <v>586</v>
      </c>
      <c r="E336" s="80" t="s">
        <v>557</v>
      </c>
      <c r="F336" s="80" t="s">
        <v>220</v>
      </c>
      <c r="G336" s="87" t="s">
        <v>233</v>
      </c>
      <c r="H336" s="87" t="str">
        <f t="shared" si="21"/>
        <v>LG1HV06</v>
      </c>
      <c r="I336" s="87" t="s">
        <v>401</v>
      </c>
      <c r="J336" s="87" t="s">
        <v>399</v>
      </c>
      <c r="K336" s="80"/>
      <c r="L336" s="80"/>
      <c r="M336" s="265"/>
      <c r="N336" s="96"/>
      <c r="O336" s="253"/>
      <c r="P336" s="249"/>
      <c r="Q336" s="249"/>
      <c r="R336" s="253"/>
      <c r="S336" s="249"/>
      <c r="T336" s="249"/>
      <c r="U336" s="249"/>
      <c r="V336" s="249"/>
      <c r="W336" s="249"/>
      <c r="X336" s="249"/>
      <c r="Y336" s="249"/>
      <c r="Z336" s="253"/>
      <c r="AA336" s="249"/>
    </row>
    <row r="337" spans="1:27" s="229" customFormat="1" x14ac:dyDescent="0.3">
      <c r="A337" s="227"/>
      <c r="B337" s="80" t="s">
        <v>557</v>
      </c>
      <c r="C337" s="247" t="s">
        <v>390</v>
      </c>
      <c r="D337" s="247" t="s">
        <v>586</v>
      </c>
      <c r="E337" s="80" t="s">
        <v>557</v>
      </c>
      <c r="F337" s="80" t="s">
        <v>220</v>
      </c>
      <c r="G337" s="87" t="s">
        <v>234</v>
      </c>
      <c r="H337" s="87" t="str">
        <f t="shared" si="21"/>
        <v>LG1HV07</v>
      </c>
      <c r="I337" s="87" t="s">
        <v>401</v>
      </c>
      <c r="J337" s="87" t="s">
        <v>399</v>
      </c>
      <c r="K337" s="80"/>
      <c r="L337" s="80"/>
      <c r="M337" s="265"/>
      <c r="N337" s="96"/>
      <c r="O337" s="253"/>
      <c r="P337" s="249"/>
      <c r="Q337" s="249"/>
      <c r="R337" s="253"/>
      <c r="S337" s="249"/>
      <c r="T337" s="249"/>
      <c r="U337" s="249"/>
      <c r="V337" s="249"/>
      <c r="W337" s="249"/>
      <c r="X337" s="249"/>
      <c r="Y337" s="249"/>
      <c r="Z337" s="253"/>
      <c r="AA337" s="249"/>
    </row>
    <row r="338" spans="1:27" s="229" customFormat="1" x14ac:dyDescent="0.3">
      <c r="A338" s="227"/>
      <c r="B338" s="80" t="s">
        <v>557</v>
      </c>
      <c r="C338" s="247" t="s">
        <v>390</v>
      </c>
      <c r="D338" s="247" t="s">
        <v>586</v>
      </c>
      <c r="E338" s="80" t="s">
        <v>557</v>
      </c>
      <c r="F338" s="80" t="s">
        <v>220</v>
      </c>
      <c r="G338" s="87" t="s">
        <v>235</v>
      </c>
      <c r="H338" s="87" t="str">
        <f t="shared" si="21"/>
        <v>LG1HV08</v>
      </c>
      <c r="I338" s="87" t="s">
        <v>401</v>
      </c>
      <c r="J338" s="87" t="s">
        <v>399</v>
      </c>
      <c r="K338" s="80"/>
      <c r="L338" s="80"/>
      <c r="M338" s="265"/>
      <c r="N338" s="96"/>
      <c r="O338" s="253"/>
      <c r="P338" s="249"/>
      <c r="Q338" s="249"/>
      <c r="R338" s="253"/>
      <c r="S338" s="249"/>
      <c r="T338" s="249"/>
      <c r="U338" s="249"/>
      <c r="V338" s="249"/>
      <c r="W338" s="249"/>
      <c r="X338" s="249"/>
      <c r="Y338" s="249"/>
      <c r="Z338" s="253"/>
      <c r="AA338" s="249"/>
    </row>
    <row r="339" spans="1:27" s="229" customFormat="1" x14ac:dyDescent="0.3">
      <c r="A339" s="227"/>
      <c r="B339" s="80" t="s">
        <v>557</v>
      </c>
      <c r="C339" s="247" t="s">
        <v>390</v>
      </c>
      <c r="D339" s="247" t="s">
        <v>586</v>
      </c>
      <c r="E339" s="80" t="s">
        <v>557</v>
      </c>
      <c r="F339" s="80" t="s">
        <v>220</v>
      </c>
      <c r="G339" s="87" t="s">
        <v>236</v>
      </c>
      <c r="H339" s="87" t="str">
        <f t="shared" si="21"/>
        <v>LG1HV09</v>
      </c>
      <c r="I339" s="87" t="s">
        <v>401</v>
      </c>
      <c r="J339" s="87" t="s">
        <v>399</v>
      </c>
      <c r="K339" s="80"/>
      <c r="L339" s="80"/>
      <c r="M339" s="265"/>
      <c r="N339" s="96"/>
      <c r="O339" s="253"/>
      <c r="P339" s="249"/>
      <c r="Q339" s="249"/>
      <c r="R339" s="253"/>
      <c r="S339" s="249"/>
      <c r="T339" s="249"/>
      <c r="U339" s="249"/>
      <c r="V339" s="249"/>
      <c r="W339" s="249"/>
      <c r="X339" s="249"/>
      <c r="Y339" s="249"/>
      <c r="Z339" s="253"/>
      <c r="AA339" s="249"/>
    </row>
    <row r="340" spans="1:27" s="229" customFormat="1" x14ac:dyDescent="0.3">
      <c r="A340" s="227"/>
      <c r="B340" s="80" t="s">
        <v>557</v>
      </c>
      <c r="C340" s="247" t="s">
        <v>390</v>
      </c>
      <c r="D340" s="247" t="s">
        <v>586</v>
      </c>
      <c r="E340" s="80" t="s">
        <v>557</v>
      </c>
      <c r="F340" s="80" t="s">
        <v>220</v>
      </c>
      <c r="G340" s="87" t="s">
        <v>237</v>
      </c>
      <c r="H340" s="87" t="str">
        <f t="shared" si="21"/>
        <v>LG1HV10</v>
      </c>
      <c r="I340" s="87" t="s">
        <v>401</v>
      </c>
      <c r="J340" s="87" t="s">
        <v>399</v>
      </c>
      <c r="K340" s="80"/>
      <c r="L340" s="80"/>
      <c r="M340" s="265"/>
      <c r="N340" s="96"/>
      <c r="O340" s="253"/>
      <c r="P340" s="249"/>
      <c r="Q340" s="249"/>
      <c r="R340" s="253"/>
      <c r="S340" s="249"/>
      <c r="T340" s="249"/>
      <c r="U340" s="249"/>
      <c r="V340" s="249"/>
      <c r="W340" s="249"/>
      <c r="X340" s="249"/>
      <c r="Y340" s="249"/>
      <c r="Z340" s="253"/>
      <c r="AA340" s="249"/>
    </row>
    <row r="341" spans="1:27" s="229" customFormat="1" x14ac:dyDescent="0.3">
      <c r="A341" s="227"/>
      <c r="B341" s="80" t="s">
        <v>557</v>
      </c>
      <c r="C341" s="247" t="s">
        <v>390</v>
      </c>
      <c r="D341" s="247" t="s">
        <v>586</v>
      </c>
      <c r="E341" s="80" t="s">
        <v>557</v>
      </c>
      <c r="F341" s="80" t="s">
        <v>220</v>
      </c>
      <c r="G341" s="87" t="s">
        <v>238</v>
      </c>
      <c r="H341" s="87" t="str">
        <f t="shared" si="21"/>
        <v>LG1HV11</v>
      </c>
      <c r="I341" s="87" t="s">
        <v>401</v>
      </c>
      <c r="J341" s="87" t="s">
        <v>399</v>
      </c>
      <c r="K341" s="80"/>
      <c r="L341" s="80"/>
      <c r="M341" s="265"/>
      <c r="N341" s="96"/>
      <c r="O341" s="253"/>
      <c r="P341" s="249"/>
      <c r="Q341" s="249"/>
      <c r="R341" s="253"/>
      <c r="S341" s="249"/>
      <c r="T341" s="249"/>
      <c r="U341" s="249"/>
      <c r="V341" s="249"/>
      <c r="W341" s="249"/>
      <c r="X341" s="249"/>
      <c r="Y341" s="249"/>
      <c r="Z341" s="253"/>
      <c r="AA341" s="249"/>
    </row>
    <row r="342" spans="1:27" s="229" customFormat="1" x14ac:dyDescent="0.3">
      <c r="A342" s="227"/>
      <c r="B342" s="80" t="s">
        <v>557</v>
      </c>
      <c r="C342" s="247" t="s">
        <v>390</v>
      </c>
      <c r="D342" s="247" t="s">
        <v>586</v>
      </c>
      <c r="E342" s="80" t="s">
        <v>557</v>
      </c>
      <c r="F342" s="80" t="s">
        <v>220</v>
      </c>
      <c r="G342" s="87" t="s">
        <v>239</v>
      </c>
      <c r="H342" s="87" t="str">
        <f t="shared" si="21"/>
        <v>LG1HV12</v>
      </c>
      <c r="I342" s="87" t="s">
        <v>401</v>
      </c>
      <c r="J342" s="87" t="s">
        <v>399</v>
      </c>
      <c r="K342" s="80"/>
      <c r="L342" s="80"/>
      <c r="M342" s="265"/>
      <c r="N342" s="96"/>
      <c r="O342" s="253"/>
      <c r="P342" s="249"/>
      <c r="Q342" s="249"/>
      <c r="R342" s="253"/>
      <c r="S342" s="249"/>
      <c r="T342" s="249"/>
      <c r="U342" s="249"/>
      <c r="V342" s="249"/>
      <c r="W342" s="249"/>
      <c r="X342" s="249"/>
      <c r="Y342" s="249"/>
      <c r="Z342" s="253"/>
      <c r="AA342" s="249"/>
    </row>
    <row r="343" spans="1:27" s="229" customFormat="1" x14ac:dyDescent="0.3">
      <c r="A343" s="227"/>
      <c r="B343" s="80" t="s">
        <v>557</v>
      </c>
      <c r="C343" s="247" t="s">
        <v>390</v>
      </c>
      <c r="D343" s="247" t="s">
        <v>586</v>
      </c>
      <c r="E343" s="80" t="s">
        <v>557</v>
      </c>
      <c r="F343" s="80" t="s">
        <v>220</v>
      </c>
      <c r="G343" s="87" t="s">
        <v>240</v>
      </c>
      <c r="H343" s="87" t="str">
        <f t="shared" si="21"/>
        <v>LG1HV13</v>
      </c>
      <c r="I343" s="87" t="s">
        <v>401</v>
      </c>
      <c r="J343" s="87" t="s">
        <v>399</v>
      </c>
      <c r="K343" s="80"/>
      <c r="L343" s="80"/>
      <c r="M343" s="265"/>
      <c r="N343" s="96"/>
      <c r="O343" s="253"/>
      <c r="P343" s="249"/>
      <c r="Q343" s="249"/>
      <c r="R343" s="253"/>
      <c r="S343" s="249"/>
      <c r="T343" s="249"/>
      <c r="U343" s="249"/>
      <c r="V343" s="249"/>
      <c r="W343" s="249"/>
      <c r="X343" s="249"/>
      <c r="Y343" s="249"/>
      <c r="Z343" s="253"/>
      <c r="AA343" s="249"/>
    </row>
    <row r="344" spans="1:27" s="229" customFormat="1" x14ac:dyDescent="0.3">
      <c r="A344" s="227"/>
      <c r="B344" s="80" t="s">
        <v>557</v>
      </c>
      <c r="C344" s="247" t="s">
        <v>390</v>
      </c>
      <c r="D344" s="247" t="s">
        <v>586</v>
      </c>
      <c r="E344" s="80" t="s">
        <v>557</v>
      </c>
      <c r="F344" s="80" t="s">
        <v>220</v>
      </c>
      <c r="G344" s="87" t="s">
        <v>241</v>
      </c>
      <c r="H344" s="87" t="str">
        <f t="shared" si="21"/>
        <v>LG1HV14</v>
      </c>
      <c r="I344" s="87" t="s">
        <v>401</v>
      </c>
      <c r="J344" s="87" t="s">
        <v>399</v>
      </c>
      <c r="K344" s="80"/>
      <c r="L344" s="80"/>
      <c r="M344" s="265"/>
      <c r="N344" s="96"/>
      <c r="O344" s="253"/>
      <c r="P344" s="249"/>
      <c r="Q344" s="249"/>
      <c r="R344" s="253"/>
      <c r="S344" s="249"/>
      <c r="T344" s="249"/>
      <c r="U344" s="249"/>
      <c r="V344" s="249"/>
      <c r="W344" s="249"/>
      <c r="X344" s="249"/>
      <c r="Y344" s="249"/>
      <c r="Z344" s="253"/>
      <c r="AA344" s="249"/>
    </row>
    <row r="345" spans="1:27" s="229" customFormat="1" x14ac:dyDescent="0.3">
      <c r="A345" s="227"/>
      <c r="B345" s="80" t="s">
        <v>557</v>
      </c>
      <c r="C345" s="247" t="s">
        <v>390</v>
      </c>
      <c r="D345" s="247" t="s">
        <v>586</v>
      </c>
      <c r="E345" s="80" t="s">
        <v>557</v>
      </c>
      <c r="F345" s="80" t="s">
        <v>220</v>
      </c>
      <c r="G345" s="87" t="s">
        <v>253</v>
      </c>
      <c r="H345" s="87" t="str">
        <f t="shared" si="21"/>
        <v>LG1HV15</v>
      </c>
      <c r="I345" s="87" t="s">
        <v>401</v>
      </c>
      <c r="J345" s="87" t="s">
        <v>399</v>
      </c>
      <c r="K345" s="80"/>
      <c r="L345" s="80"/>
      <c r="M345" s="265"/>
      <c r="N345" s="96"/>
      <c r="O345" s="253"/>
      <c r="P345" s="249"/>
      <c r="Q345" s="249"/>
      <c r="R345" s="253"/>
      <c r="S345" s="249"/>
      <c r="T345" s="249"/>
      <c r="U345" s="249"/>
      <c r="V345" s="249"/>
      <c r="W345" s="249"/>
      <c r="X345" s="249"/>
      <c r="Y345" s="249"/>
      <c r="Z345" s="253"/>
      <c r="AA345" s="249"/>
    </row>
    <row r="346" spans="1:27" s="229" customFormat="1" x14ac:dyDescent="0.3">
      <c r="A346" s="227"/>
      <c r="B346" s="80" t="s">
        <v>557</v>
      </c>
      <c r="C346" s="247" t="s">
        <v>390</v>
      </c>
      <c r="D346" s="247" t="s">
        <v>586</v>
      </c>
      <c r="E346" s="80" t="s">
        <v>557</v>
      </c>
      <c r="F346" s="80" t="s">
        <v>220</v>
      </c>
      <c r="G346" s="87" t="s">
        <v>254</v>
      </c>
      <c r="H346" s="87" t="str">
        <f t="shared" si="21"/>
        <v>LG1HV16</v>
      </c>
      <c r="I346" s="87" t="s">
        <v>401</v>
      </c>
      <c r="J346" s="87" t="s">
        <v>399</v>
      </c>
      <c r="K346" s="80"/>
      <c r="L346" s="80"/>
      <c r="M346" s="265"/>
      <c r="N346" s="96"/>
      <c r="O346" s="253"/>
      <c r="P346" s="249"/>
      <c r="Q346" s="249"/>
      <c r="R346" s="253"/>
      <c r="S346" s="249"/>
      <c r="T346" s="249"/>
      <c r="U346" s="249"/>
      <c r="V346" s="249"/>
      <c r="W346" s="249"/>
      <c r="X346" s="249"/>
      <c r="Y346" s="249"/>
      <c r="Z346" s="253"/>
      <c r="AA346" s="249"/>
    </row>
    <row r="347" spans="1:27" s="229" customFormat="1" x14ac:dyDescent="0.3">
      <c r="A347" s="227"/>
      <c r="B347" s="80" t="s">
        <v>557</v>
      </c>
      <c r="C347" s="247" t="s">
        <v>390</v>
      </c>
      <c r="D347" s="247" t="s">
        <v>586</v>
      </c>
      <c r="E347" s="80" t="s">
        <v>557</v>
      </c>
      <c r="F347" s="80" t="s">
        <v>220</v>
      </c>
      <c r="G347" s="87" t="s">
        <v>255</v>
      </c>
      <c r="H347" s="87" t="str">
        <f t="shared" si="21"/>
        <v>LG1HV17</v>
      </c>
      <c r="I347" s="87" t="s">
        <v>401</v>
      </c>
      <c r="J347" s="87" t="s">
        <v>399</v>
      </c>
      <c r="K347" s="80"/>
      <c r="L347" s="80"/>
      <c r="M347" s="265"/>
      <c r="N347" s="96"/>
      <c r="O347" s="253"/>
      <c r="P347" s="249"/>
      <c r="Q347" s="249"/>
      <c r="R347" s="253"/>
      <c r="S347" s="249"/>
      <c r="T347" s="249"/>
      <c r="U347" s="249"/>
      <c r="V347" s="249"/>
      <c r="W347" s="249"/>
      <c r="X347" s="249"/>
      <c r="Y347" s="249"/>
      <c r="Z347" s="253"/>
      <c r="AA347" s="249"/>
    </row>
    <row r="348" spans="1:27" s="229" customFormat="1" x14ac:dyDescent="0.3">
      <c r="A348" s="227"/>
      <c r="B348" s="80" t="s">
        <v>557</v>
      </c>
      <c r="C348" s="247" t="s">
        <v>390</v>
      </c>
      <c r="D348" s="247" t="s">
        <v>586</v>
      </c>
      <c r="E348" s="80" t="s">
        <v>557</v>
      </c>
      <c r="F348" s="80" t="s">
        <v>220</v>
      </c>
      <c r="G348" s="87" t="s">
        <v>256</v>
      </c>
      <c r="H348" s="87" t="str">
        <f t="shared" si="21"/>
        <v>LG1HV18</v>
      </c>
      <c r="I348" s="87" t="s">
        <v>401</v>
      </c>
      <c r="J348" s="87" t="s">
        <v>399</v>
      </c>
      <c r="K348" s="80"/>
      <c r="L348" s="80"/>
      <c r="M348" s="265"/>
      <c r="N348" s="96"/>
      <c r="O348" s="253"/>
      <c r="P348" s="249"/>
      <c r="Q348" s="249"/>
      <c r="R348" s="253"/>
      <c r="S348" s="249"/>
      <c r="T348" s="249"/>
      <c r="U348" s="249"/>
      <c r="V348" s="249"/>
      <c r="W348" s="249"/>
      <c r="X348" s="249"/>
      <c r="Y348" s="249"/>
      <c r="Z348" s="253"/>
      <c r="AA348" s="249"/>
    </row>
    <row r="349" spans="1:27" s="229" customFormat="1" x14ac:dyDescent="0.3">
      <c r="A349" s="227"/>
      <c r="B349" s="80" t="s">
        <v>557</v>
      </c>
      <c r="C349" s="247" t="s">
        <v>390</v>
      </c>
      <c r="D349" s="247" t="s">
        <v>586</v>
      </c>
      <c r="E349" s="80" t="s">
        <v>557</v>
      </c>
      <c r="F349" s="80" t="s">
        <v>220</v>
      </c>
      <c r="G349" s="87" t="s">
        <v>257</v>
      </c>
      <c r="H349" s="87" t="str">
        <f t="shared" si="21"/>
        <v>LG1HV19</v>
      </c>
      <c r="I349" s="87" t="s">
        <v>401</v>
      </c>
      <c r="J349" s="87" t="s">
        <v>399</v>
      </c>
      <c r="K349" s="80"/>
      <c r="L349" s="80"/>
      <c r="M349" s="265"/>
      <c r="N349" s="96"/>
      <c r="O349" s="253"/>
      <c r="P349" s="249"/>
      <c r="Q349" s="249"/>
      <c r="R349" s="253"/>
      <c r="S349" s="249"/>
      <c r="T349" s="249"/>
      <c r="U349" s="249"/>
      <c r="V349" s="249"/>
      <c r="W349" s="249"/>
      <c r="X349" s="249"/>
      <c r="Y349" s="249"/>
      <c r="Z349" s="253"/>
      <c r="AA349" s="249"/>
    </row>
    <row r="350" spans="1:27" s="229" customFormat="1" x14ac:dyDescent="0.3">
      <c r="A350" s="227"/>
      <c r="B350" s="80" t="s">
        <v>557</v>
      </c>
      <c r="C350" s="247" t="s">
        <v>390</v>
      </c>
      <c r="D350" s="247" t="s">
        <v>586</v>
      </c>
      <c r="E350" s="80" t="s">
        <v>557</v>
      </c>
      <c r="F350" s="80" t="s">
        <v>220</v>
      </c>
      <c r="G350" s="87" t="s">
        <v>258</v>
      </c>
      <c r="H350" s="87" t="str">
        <f t="shared" si="21"/>
        <v>LG1HV20</v>
      </c>
      <c r="I350" s="87" t="s">
        <v>401</v>
      </c>
      <c r="J350" s="87" t="s">
        <v>399</v>
      </c>
      <c r="K350" s="80"/>
      <c r="L350" s="80"/>
      <c r="M350" s="265"/>
      <c r="N350" s="96"/>
      <c r="O350" s="253"/>
      <c r="P350" s="249"/>
      <c r="Q350" s="249"/>
      <c r="R350" s="253"/>
      <c r="S350" s="249"/>
      <c r="T350" s="249"/>
      <c r="U350" s="249"/>
      <c r="V350" s="249"/>
      <c r="W350" s="249"/>
      <c r="X350" s="249"/>
      <c r="Y350" s="249"/>
      <c r="Z350" s="253"/>
      <c r="AA350" s="249"/>
    </row>
    <row r="351" spans="1:27" s="229" customFormat="1" x14ac:dyDescent="0.3">
      <c r="A351" s="227"/>
      <c r="B351" s="80" t="s">
        <v>557</v>
      </c>
      <c r="C351" s="247" t="s">
        <v>390</v>
      </c>
      <c r="D351" s="247" t="s">
        <v>586</v>
      </c>
      <c r="E351" s="80" t="s">
        <v>557</v>
      </c>
      <c r="F351" s="80" t="s">
        <v>220</v>
      </c>
      <c r="G351" s="87" t="s">
        <v>259</v>
      </c>
      <c r="H351" s="87" t="str">
        <f t="shared" si="21"/>
        <v>LG1HV21</v>
      </c>
      <c r="I351" s="87" t="s">
        <v>401</v>
      </c>
      <c r="J351" s="87" t="s">
        <v>399</v>
      </c>
      <c r="K351" s="80"/>
      <c r="L351" s="80"/>
      <c r="M351" s="265"/>
      <c r="N351" s="96"/>
      <c r="O351" s="253"/>
      <c r="P351" s="249"/>
      <c r="Q351" s="249"/>
      <c r="R351" s="253"/>
      <c r="S351" s="249"/>
      <c r="T351" s="249"/>
      <c r="U351" s="249"/>
      <c r="V351" s="249"/>
      <c r="W351" s="249"/>
      <c r="X351" s="249"/>
      <c r="Y351" s="249"/>
      <c r="Z351" s="253"/>
      <c r="AA351" s="249"/>
    </row>
    <row r="352" spans="1:27" s="229" customFormat="1" x14ac:dyDescent="0.3">
      <c r="A352" s="227"/>
      <c r="B352" s="80" t="s">
        <v>557</v>
      </c>
      <c r="C352" s="247" t="s">
        <v>390</v>
      </c>
      <c r="D352" s="247" t="s">
        <v>586</v>
      </c>
      <c r="E352" s="80" t="s">
        <v>557</v>
      </c>
      <c r="F352" s="80" t="s">
        <v>220</v>
      </c>
      <c r="G352" s="87" t="s">
        <v>579</v>
      </c>
      <c r="H352" s="87" t="str">
        <f t="shared" si="21"/>
        <v>LG1HV22</v>
      </c>
      <c r="I352" s="87" t="s">
        <v>401</v>
      </c>
      <c r="J352" s="87" t="s">
        <v>399</v>
      </c>
      <c r="K352" s="80"/>
      <c r="L352" s="80"/>
      <c r="M352" s="265"/>
      <c r="N352" s="96"/>
      <c r="O352" s="253"/>
      <c r="P352" s="249"/>
      <c r="Q352" s="249"/>
      <c r="R352" s="253"/>
      <c r="S352" s="249"/>
      <c r="T352" s="249"/>
      <c r="U352" s="249"/>
      <c r="V352" s="249"/>
      <c r="W352" s="249"/>
      <c r="X352" s="249"/>
      <c r="Y352" s="249"/>
      <c r="Z352" s="253"/>
      <c r="AA352" s="249"/>
    </row>
    <row r="353" spans="1:27" s="229" customFormat="1" x14ac:dyDescent="0.3">
      <c r="A353" s="227"/>
      <c r="B353" s="80" t="s">
        <v>557</v>
      </c>
      <c r="C353" s="247" t="s">
        <v>390</v>
      </c>
      <c r="D353" s="247" t="s">
        <v>586</v>
      </c>
      <c r="E353" s="80" t="s">
        <v>557</v>
      </c>
      <c r="F353" s="80" t="s">
        <v>220</v>
      </c>
      <c r="G353" s="87" t="s">
        <v>596</v>
      </c>
      <c r="H353" s="87" t="str">
        <f t="shared" si="21"/>
        <v>LG1HV23</v>
      </c>
      <c r="I353" s="87" t="s">
        <v>401</v>
      </c>
      <c r="J353" s="87" t="s">
        <v>399</v>
      </c>
      <c r="K353" s="80"/>
      <c r="L353" s="80"/>
      <c r="M353" s="265"/>
      <c r="N353" s="96"/>
      <c r="O353" s="253"/>
      <c r="P353" s="249"/>
      <c r="Q353" s="249"/>
      <c r="R353" s="253"/>
      <c r="S353" s="249"/>
      <c r="T353" s="249"/>
      <c r="U353" s="249"/>
      <c r="V353" s="249"/>
      <c r="W353" s="249"/>
      <c r="X353" s="249"/>
      <c r="Y353" s="249"/>
      <c r="Z353" s="253"/>
      <c r="AA353" s="249"/>
    </row>
    <row r="354" spans="1:27" s="229" customFormat="1" x14ac:dyDescent="0.3">
      <c r="A354" s="227"/>
      <c r="B354" s="80" t="s">
        <v>557</v>
      </c>
      <c r="C354" s="247" t="s">
        <v>390</v>
      </c>
      <c r="D354" s="247" t="s">
        <v>586</v>
      </c>
      <c r="E354" s="80" t="s">
        <v>557</v>
      </c>
      <c r="F354" s="80" t="s">
        <v>220</v>
      </c>
      <c r="G354" s="87" t="s">
        <v>597</v>
      </c>
      <c r="H354" s="87" t="str">
        <f t="shared" si="21"/>
        <v>LG1HV24</v>
      </c>
      <c r="I354" s="87" t="s">
        <v>401</v>
      </c>
      <c r="J354" s="87" t="s">
        <v>399</v>
      </c>
      <c r="K354" s="80"/>
      <c r="L354" s="80"/>
      <c r="M354" s="265"/>
      <c r="N354" s="96"/>
      <c r="O354" s="253"/>
      <c r="P354" s="249"/>
      <c r="Q354" s="249"/>
      <c r="R354" s="253"/>
      <c r="S354" s="249"/>
      <c r="T354" s="249"/>
      <c r="U354" s="249"/>
      <c r="V354" s="249"/>
      <c r="W354" s="249"/>
      <c r="X354" s="249"/>
      <c r="Y354" s="249"/>
      <c r="Z354" s="253"/>
      <c r="AA354" s="249"/>
    </row>
    <row r="355" spans="1:27" s="229" customFormat="1" x14ac:dyDescent="0.3">
      <c r="A355" s="227"/>
      <c r="B355" s="80" t="s">
        <v>557</v>
      </c>
      <c r="C355" s="247" t="s">
        <v>390</v>
      </c>
      <c r="D355" s="247" t="s">
        <v>586</v>
      </c>
      <c r="E355" s="80" t="s">
        <v>557</v>
      </c>
      <c r="F355" s="80" t="s">
        <v>220</v>
      </c>
      <c r="G355" s="87" t="s">
        <v>598</v>
      </c>
      <c r="H355" s="87" t="str">
        <f t="shared" si="21"/>
        <v>LG1HV25</v>
      </c>
      <c r="I355" s="87" t="s">
        <v>401</v>
      </c>
      <c r="J355" s="87" t="s">
        <v>399</v>
      </c>
      <c r="K355" s="80"/>
      <c r="L355" s="80"/>
      <c r="M355" s="265"/>
      <c r="N355" s="96"/>
      <c r="O355" s="253"/>
      <c r="P355" s="249"/>
      <c r="Q355" s="249"/>
      <c r="R355" s="253"/>
      <c r="S355" s="249"/>
      <c r="T355" s="249"/>
      <c r="U355" s="249"/>
      <c r="V355" s="249"/>
      <c r="W355" s="249"/>
      <c r="X355" s="249"/>
      <c r="Y355" s="249"/>
      <c r="Z355" s="253"/>
      <c r="AA355" s="249"/>
    </row>
    <row r="356" spans="1:27" s="229" customFormat="1" x14ac:dyDescent="0.3">
      <c r="A356" s="227"/>
      <c r="B356" s="80" t="s">
        <v>557</v>
      </c>
      <c r="C356" s="247" t="s">
        <v>390</v>
      </c>
      <c r="D356" s="247" t="s">
        <v>586</v>
      </c>
      <c r="E356" s="80" t="s">
        <v>557</v>
      </c>
      <c r="F356" s="80" t="s">
        <v>220</v>
      </c>
      <c r="G356" s="87" t="s">
        <v>599</v>
      </c>
      <c r="H356" s="87" t="str">
        <f t="shared" si="21"/>
        <v>LG1HV26</v>
      </c>
      <c r="I356" s="87" t="s">
        <v>401</v>
      </c>
      <c r="J356" s="87" t="s">
        <v>399</v>
      </c>
      <c r="K356" s="80"/>
      <c r="L356" s="80"/>
      <c r="M356" s="265"/>
      <c r="N356" s="96"/>
      <c r="O356" s="253"/>
      <c r="P356" s="249"/>
      <c r="Q356" s="249"/>
      <c r="R356" s="253"/>
      <c r="S356" s="249"/>
      <c r="T356" s="249"/>
      <c r="U356" s="249"/>
      <c r="V356" s="249"/>
      <c r="W356" s="249"/>
      <c r="X356" s="249"/>
      <c r="Y356" s="249"/>
      <c r="Z356" s="253"/>
      <c r="AA356" s="249"/>
    </row>
    <row r="357" spans="1:27" s="229" customFormat="1" x14ac:dyDescent="0.3">
      <c r="A357" s="227"/>
      <c r="B357" s="80" t="s">
        <v>557</v>
      </c>
      <c r="C357" s="247" t="s">
        <v>390</v>
      </c>
      <c r="D357" s="247" t="s">
        <v>586</v>
      </c>
      <c r="E357" s="80" t="s">
        <v>557</v>
      </c>
      <c r="F357" s="80" t="s">
        <v>220</v>
      </c>
      <c r="G357" s="87" t="s">
        <v>600</v>
      </c>
      <c r="H357" s="87" t="str">
        <f t="shared" si="21"/>
        <v>LG1HV27</v>
      </c>
      <c r="I357" s="87" t="s">
        <v>401</v>
      </c>
      <c r="J357" s="87" t="s">
        <v>399</v>
      </c>
      <c r="K357" s="80"/>
      <c r="L357" s="80"/>
      <c r="M357" s="265"/>
      <c r="N357" s="96"/>
      <c r="O357" s="253"/>
      <c r="P357" s="249"/>
      <c r="Q357" s="249"/>
      <c r="R357" s="253"/>
      <c r="S357" s="249"/>
      <c r="T357" s="249"/>
      <c r="U357" s="249"/>
      <c r="V357" s="249"/>
      <c r="W357" s="249"/>
      <c r="X357" s="249"/>
      <c r="Y357" s="249"/>
      <c r="Z357" s="253"/>
      <c r="AA357" s="249"/>
    </row>
    <row r="358" spans="1:27" x14ac:dyDescent="0.3">
      <c r="O358" s="229"/>
    </row>
    <row r="359" spans="1:27" x14ac:dyDescent="0.3">
      <c r="O359" s="229"/>
    </row>
    <row r="360" spans="1:27" x14ac:dyDescent="0.3">
      <c r="O360" s="229"/>
    </row>
    <row r="361" spans="1:27" x14ac:dyDescent="0.3">
      <c r="O361" s="229"/>
    </row>
    <row r="362" spans="1:27" x14ac:dyDescent="0.3">
      <c r="O362" s="229"/>
    </row>
    <row r="363" spans="1:27" x14ac:dyDescent="0.3">
      <c r="O363" s="229"/>
    </row>
    <row r="364" spans="1:27" x14ac:dyDescent="0.3">
      <c r="O364" s="229"/>
    </row>
    <row r="365" spans="1:27" x14ac:dyDescent="0.3">
      <c r="O365" s="229"/>
    </row>
  </sheetData>
  <autoFilter ref="B6:AA357" xr:uid="{682694B1-BAB7-44E8-8271-E38FC7A9842E}"/>
  <mergeCells count="8">
    <mergeCell ref="D1:E1"/>
    <mergeCell ref="Y3:Z4"/>
    <mergeCell ref="B3:B5"/>
    <mergeCell ref="M3:N4"/>
    <mergeCell ref="O3:R4"/>
    <mergeCell ref="S3:X3"/>
    <mergeCell ref="I3:L4"/>
    <mergeCell ref="C3:H4"/>
  </mergeCells>
  <phoneticPr fontId="20" type="noConversion"/>
  <pageMargins left="0.7" right="0.7" top="0.75" bottom="0.75" header="0.3" footer="0.3"/>
  <pageSetup paperSize="9" scale="58" fitToHeight="0" orientation="portrait" horizontalDpi="4294967295" verticalDpi="4294967295" r:id="rId1"/>
  <headerFooter>
    <oddHeader>&amp;CSubstrato paskirstymas&amp;R0268-TP-TCH-PID-01</oddHeader>
    <oddFooter>&amp;RLapas &amp;P Lapų &amp;N</oddFooter>
  </headerFooter>
  <colBreaks count="1" manualBreakCount="1">
    <brk id="2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271CE-BE95-4968-B328-D7FDCB98F54A}">
  <sheetPr>
    <tabColor rgb="FF00B51A"/>
    <pageSetUpPr fitToPage="1"/>
  </sheetPr>
  <dimension ref="A1:AA63"/>
  <sheetViews>
    <sheetView view="pageLayout" topLeftCell="B41" zoomScaleNormal="100" workbookViewId="0">
      <selection activeCell="F75" sqref="F75"/>
    </sheetView>
  </sheetViews>
  <sheetFormatPr defaultColWidth="8.81640625" defaultRowHeight="14" x14ac:dyDescent="0.3"/>
  <cols>
    <col min="1" max="1" width="4.453125" style="227" customWidth="1"/>
    <col min="2" max="2" width="11.54296875" style="250" customWidth="1"/>
    <col min="3" max="3" width="33.54296875" style="271" customWidth="1"/>
    <col min="4" max="4" width="20.1796875" style="271" customWidth="1"/>
    <col min="5" max="5" width="9.81640625" style="250" customWidth="1"/>
    <col min="6" max="6" width="9" style="250" customWidth="1"/>
    <col min="7" max="7" width="4.54296875" style="284" bestFit="1" customWidth="1"/>
    <col min="8" max="8" width="13.453125" style="250" customWidth="1"/>
    <col min="9" max="9" width="13.1796875" style="250" customWidth="1"/>
    <col min="10" max="10" width="11" style="250" customWidth="1"/>
    <col min="11" max="11" width="7.453125" style="227" customWidth="1"/>
    <col min="12" max="12" width="10.7265625" style="227" customWidth="1"/>
    <col min="13" max="13" width="18.453125" style="251" customWidth="1"/>
    <col min="14" max="14" width="40.453125" style="268" customWidth="1"/>
    <col min="15" max="15" width="16.54296875" style="227" customWidth="1"/>
    <col min="16" max="16" width="13.7265625" style="227" customWidth="1"/>
    <col min="17" max="17" width="11.54296875" style="227" bestFit="1" customWidth="1"/>
    <col min="18" max="18" width="5.81640625" style="227" customWidth="1"/>
    <col min="19" max="19" width="9.453125" style="227" bestFit="1" customWidth="1"/>
    <col min="20" max="20" width="13.54296875" style="227" bestFit="1" customWidth="1"/>
    <col min="21" max="21" width="15.81640625" style="227" bestFit="1" customWidth="1"/>
    <col min="22" max="22" width="27.54296875" style="227" customWidth="1"/>
    <col min="23" max="23" width="27" style="227" customWidth="1"/>
    <col min="24" max="24" width="16.453125" style="227" bestFit="1" customWidth="1"/>
    <col min="25" max="25" width="12.54296875" style="227" customWidth="1"/>
    <col min="26" max="26" width="13" style="227" bestFit="1" customWidth="1"/>
    <col min="27" max="27" width="5.453125" style="227" bestFit="1" customWidth="1"/>
    <col min="28" max="16384" width="8.81640625" style="227"/>
  </cols>
  <sheetData>
    <row r="1" spans="1:27" s="234" customFormat="1" ht="13.75" customHeight="1" x14ac:dyDescent="0.3">
      <c r="A1" s="227"/>
      <c r="C1" s="235" t="s">
        <v>665</v>
      </c>
      <c r="D1" s="378" t="s">
        <v>674</v>
      </c>
      <c r="E1" s="378"/>
      <c r="F1" s="235"/>
      <c r="G1" s="285"/>
      <c r="H1" s="235"/>
      <c r="I1" s="235"/>
      <c r="J1" s="235"/>
      <c r="K1" s="235"/>
      <c r="L1" s="235"/>
      <c r="M1" s="235"/>
      <c r="N1" s="235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</row>
    <row r="2" spans="1:27" s="234" customFormat="1" x14ac:dyDescent="0.3">
      <c r="A2" s="227"/>
      <c r="C2" s="238"/>
      <c r="D2" s="238"/>
      <c r="E2" s="239"/>
      <c r="F2" s="239"/>
      <c r="G2" s="286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</row>
    <row r="3" spans="1:27" s="234" customFormat="1" ht="13.75" customHeight="1" x14ac:dyDescent="0.25">
      <c r="B3" s="337" t="s">
        <v>406</v>
      </c>
      <c r="C3" s="333" t="s">
        <v>531</v>
      </c>
      <c r="D3" s="338"/>
      <c r="E3" s="338"/>
      <c r="F3" s="338"/>
      <c r="G3" s="338"/>
      <c r="H3" s="334"/>
      <c r="I3" s="333" t="s">
        <v>474</v>
      </c>
      <c r="J3" s="338"/>
      <c r="K3" s="338"/>
      <c r="L3" s="334"/>
      <c r="M3" s="333" t="s">
        <v>530</v>
      </c>
      <c r="N3" s="334"/>
      <c r="O3" s="333" t="s">
        <v>297</v>
      </c>
      <c r="P3" s="338"/>
      <c r="Q3" s="338"/>
      <c r="R3" s="334"/>
      <c r="S3" s="340"/>
      <c r="T3" s="341"/>
      <c r="U3" s="341"/>
      <c r="V3" s="341"/>
      <c r="W3" s="341"/>
      <c r="X3" s="342"/>
      <c r="Y3" s="333" t="s">
        <v>291</v>
      </c>
      <c r="Z3" s="334"/>
      <c r="AA3" s="240" t="s">
        <v>2</v>
      </c>
    </row>
    <row r="4" spans="1:27" s="237" customFormat="1" ht="13.75" customHeight="1" x14ac:dyDescent="0.25">
      <c r="B4" s="337"/>
      <c r="C4" s="335"/>
      <c r="D4" s="339"/>
      <c r="E4" s="339"/>
      <c r="F4" s="339"/>
      <c r="G4" s="339"/>
      <c r="H4" s="336"/>
      <c r="I4" s="335"/>
      <c r="J4" s="339"/>
      <c r="K4" s="339"/>
      <c r="L4" s="336"/>
      <c r="M4" s="335"/>
      <c r="N4" s="336"/>
      <c r="O4" s="335"/>
      <c r="P4" s="339"/>
      <c r="Q4" s="339"/>
      <c r="R4" s="336"/>
      <c r="S4" s="240" t="s">
        <v>304</v>
      </c>
      <c r="T4" s="240" t="s">
        <v>287</v>
      </c>
      <c r="U4" s="240" t="s">
        <v>286</v>
      </c>
      <c r="V4" s="240" t="s">
        <v>285</v>
      </c>
      <c r="W4" s="240" t="s">
        <v>284</v>
      </c>
      <c r="X4" s="240" t="s">
        <v>289</v>
      </c>
      <c r="Y4" s="335"/>
      <c r="Z4" s="336"/>
      <c r="AA4" s="240"/>
    </row>
    <row r="5" spans="1:27" s="245" customFormat="1" ht="28.5" customHeight="1" x14ac:dyDescent="0.25">
      <c r="B5" s="337"/>
      <c r="C5" s="241" t="s">
        <v>405</v>
      </c>
      <c r="D5" s="241" t="s">
        <v>533</v>
      </c>
      <c r="E5" s="242" t="s">
        <v>407</v>
      </c>
      <c r="F5" s="243" t="s">
        <v>408</v>
      </c>
      <c r="G5" s="244" t="s">
        <v>409</v>
      </c>
      <c r="H5" s="243" t="s">
        <v>0</v>
      </c>
      <c r="I5" s="243" t="s">
        <v>396</v>
      </c>
      <c r="J5" s="243" t="s">
        <v>395</v>
      </c>
      <c r="K5" s="243" t="s">
        <v>393</v>
      </c>
      <c r="L5" s="243" t="s">
        <v>394</v>
      </c>
      <c r="M5" s="243" t="s">
        <v>432</v>
      </c>
      <c r="N5" s="243" t="s">
        <v>433</v>
      </c>
      <c r="O5" s="243" t="s">
        <v>296</v>
      </c>
      <c r="P5" s="243" t="s">
        <v>295</v>
      </c>
      <c r="Q5" s="243" t="s">
        <v>321</v>
      </c>
      <c r="R5" s="243" t="s">
        <v>299</v>
      </c>
      <c r="S5" s="243" t="s">
        <v>0</v>
      </c>
      <c r="T5" s="243" t="s">
        <v>282</v>
      </c>
      <c r="U5" s="243" t="s">
        <v>283</v>
      </c>
      <c r="V5" s="243" t="s">
        <v>301</v>
      </c>
      <c r="W5" s="243" t="s">
        <v>288</v>
      </c>
      <c r="X5" s="243" t="s">
        <v>290</v>
      </c>
      <c r="Y5" s="243" t="s">
        <v>303</v>
      </c>
      <c r="Z5" s="243" t="s">
        <v>302</v>
      </c>
      <c r="AA5" s="240"/>
    </row>
    <row r="6" spans="1:27" s="237" customFormat="1" ht="13.4" customHeight="1" x14ac:dyDescent="0.25">
      <c r="B6" s="246"/>
      <c r="C6" s="247"/>
      <c r="D6" s="247"/>
      <c r="E6" s="248"/>
      <c r="F6" s="96"/>
      <c r="G6" s="84"/>
      <c r="H6" s="247"/>
      <c r="I6" s="247"/>
      <c r="J6" s="247"/>
      <c r="K6" s="247"/>
      <c r="L6" s="247"/>
      <c r="M6" s="248"/>
      <c r="N6" s="248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240"/>
    </row>
    <row r="7" spans="1:27" s="229" customFormat="1" x14ac:dyDescent="0.3">
      <c r="A7" s="227"/>
      <c r="B7" s="80"/>
      <c r="C7" s="275" t="s">
        <v>488</v>
      </c>
      <c r="D7" s="247"/>
      <c r="E7" s="80"/>
      <c r="F7" s="80"/>
      <c r="G7" s="87"/>
      <c r="H7" s="87"/>
      <c r="I7" s="87"/>
      <c r="J7" s="87"/>
      <c r="K7" s="80"/>
      <c r="L7" s="80"/>
      <c r="M7" s="265"/>
      <c r="N7" s="96"/>
      <c r="O7" s="253"/>
      <c r="P7" s="249"/>
      <c r="Q7" s="249"/>
      <c r="R7" s="253"/>
      <c r="S7" s="249"/>
      <c r="T7" s="249"/>
      <c r="U7" s="249"/>
      <c r="V7" s="249"/>
      <c r="W7" s="249"/>
      <c r="X7" s="249"/>
      <c r="Y7" s="249"/>
      <c r="Z7" s="253"/>
      <c r="AA7" s="249"/>
    </row>
    <row r="8" spans="1:27" s="229" customFormat="1" x14ac:dyDescent="0.3">
      <c r="A8" s="227"/>
      <c r="B8" s="80"/>
      <c r="C8" s="274"/>
      <c r="D8" s="247"/>
      <c r="E8" s="80"/>
      <c r="F8" s="80"/>
      <c r="G8" s="87"/>
      <c r="H8" s="87"/>
      <c r="I8" s="87"/>
      <c r="J8" s="87"/>
      <c r="K8" s="80"/>
      <c r="L8" s="80"/>
      <c r="M8" s="265"/>
      <c r="N8" s="96"/>
      <c r="O8" s="253"/>
      <c r="P8" s="249"/>
      <c r="Q8" s="249"/>
      <c r="R8" s="253"/>
      <c r="S8" s="249"/>
      <c r="T8" s="249"/>
      <c r="U8" s="249"/>
      <c r="V8" s="249"/>
      <c r="W8" s="249"/>
      <c r="X8" s="249"/>
      <c r="Y8" s="249"/>
      <c r="Z8" s="253"/>
      <c r="AA8" s="249"/>
    </row>
    <row r="9" spans="1:27" x14ac:dyDescent="0.3">
      <c r="B9" s="80" t="s">
        <v>219</v>
      </c>
      <c r="C9" s="247" t="s">
        <v>425</v>
      </c>
      <c r="D9" s="247"/>
      <c r="E9" s="80" t="s">
        <v>219</v>
      </c>
      <c r="F9" s="80" t="s">
        <v>277</v>
      </c>
      <c r="G9" s="87" t="s">
        <v>224</v>
      </c>
      <c r="H9" s="87" t="str">
        <f t="shared" ref="H9" si="0">E9&amp;F9&amp;G9</f>
        <v>GT1CU1</v>
      </c>
      <c r="I9" s="87"/>
      <c r="J9" s="87"/>
      <c r="K9" s="228"/>
      <c r="L9" s="228"/>
      <c r="M9" s="262"/>
      <c r="N9" s="96"/>
      <c r="O9" s="253"/>
      <c r="P9" s="255"/>
      <c r="Q9" s="255"/>
      <c r="R9" s="253"/>
      <c r="S9" s="255"/>
      <c r="T9" s="249"/>
      <c r="U9" s="249"/>
      <c r="V9" s="249"/>
      <c r="W9" s="249"/>
      <c r="X9" s="249"/>
      <c r="Y9" s="255"/>
      <c r="Z9" s="253"/>
      <c r="AA9" s="255"/>
    </row>
    <row r="10" spans="1:27" x14ac:dyDescent="0.3">
      <c r="B10" s="80" t="s">
        <v>219</v>
      </c>
      <c r="C10" s="274" t="s">
        <v>388</v>
      </c>
      <c r="D10" s="247"/>
      <c r="E10" s="80" t="s">
        <v>219</v>
      </c>
      <c r="F10" s="80" t="s">
        <v>208</v>
      </c>
      <c r="G10" s="87" t="s">
        <v>224</v>
      </c>
      <c r="H10" s="80" t="str">
        <f>H9&amp;F10&amp;G10</f>
        <v>GT1CU1M1</v>
      </c>
      <c r="I10" s="80"/>
      <c r="J10" s="80"/>
      <c r="K10" s="228"/>
      <c r="L10" s="228"/>
      <c r="M10" s="80"/>
      <c r="N10" s="96"/>
      <c r="O10" s="253"/>
      <c r="P10" s="255"/>
      <c r="Q10" s="255"/>
      <c r="R10" s="253"/>
      <c r="S10" s="255"/>
      <c r="T10" s="249"/>
      <c r="U10" s="249"/>
      <c r="V10" s="249"/>
      <c r="W10" s="249"/>
      <c r="X10" s="249"/>
      <c r="Y10" s="255"/>
      <c r="Z10" s="253"/>
      <c r="AA10" s="255"/>
    </row>
    <row r="11" spans="1:27" x14ac:dyDescent="0.3">
      <c r="A11" s="227" t="s">
        <v>590</v>
      </c>
      <c r="B11" s="80" t="s">
        <v>219</v>
      </c>
      <c r="C11" s="247" t="s">
        <v>426</v>
      </c>
      <c r="D11" s="247"/>
      <c r="E11" s="80" t="s">
        <v>219</v>
      </c>
      <c r="F11" s="80" t="s">
        <v>266</v>
      </c>
      <c r="G11" s="87" t="s">
        <v>224</v>
      </c>
      <c r="H11" s="87" t="str">
        <f>E11&amp;F11&amp;G11</f>
        <v>GT1HE1</v>
      </c>
      <c r="I11" s="87"/>
      <c r="J11" s="87"/>
      <c r="K11" s="228"/>
      <c r="L11" s="228"/>
      <c r="M11" s="80"/>
      <c r="N11" s="96"/>
      <c r="O11" s="253"/>
      <c r="P11" s="255"/>
      <c r="Q11" s="255"/>
      <c r="R11" s="253"/>
      <c r="S11" s="255"/>
      <c r="T11" s="249"/>
      <c r="U11" s="249"/>
      <c r="V11" s="249"/>
      <c r="W11" s="249"/>
      <c r="X11" s="249"/>
      <c r="Y11" s="255"/>
      <c r="Z11" s="253"/>
      <c r="AA11" s="255"/>
    </row>
    <row r="12" spans="1:27" x14ac:dyDescent="0.3">
      <c r="B12" s="80" t="s">
        <v>219</v>
      </c>
      <c r="C12" s="247" t="s">
        <v>427</v>
      </c>
      <c r="D12" s="247"/>
      <c r="E12" s="80" t="s">
        <v>219</v>
      </c>
      <c r="F12" s="80" t="s">
        <v>223</v>
      </c>
      <c r="G12" s="87" t="s">
        <v>224</v>
      </c>
      <c r="H12" s="87" t="str">
        <f>E12&amp;F12&amp;G12</f>
        <v>GT1BW1</v>
      </c>
      <c r="I12" s="87"/>
      <c r="J12" s="87"/>
      <c r="K12" s="80"/>
      <c r="L12" s="80"/>
      <c r="M12" s="80"/>
      <c r="N12" s="267"/>
      <c r="O12" s="253"/>
      <c r="P12" s="255"/>
      <c r="Q12" s="255"/>
      <c r="R12" s="253"/>
      <c r="S12" s="255"/>
      <c r="T12" s="249"/>
      <c r="U12" s="249"/>
      <c r="V12" s="249"/>
      <c r="W12" s="249"/>
      <c r="X12" s="249"/>
      <c r="Y12" s="255"/>
      <c r="Z12" s="253"/>
      <c r="AA12" s="255"/>
    </row>
    <row r="13" spans="1:27" x14ac:dyDescent="0.3">
      <c r="B13" s="80" t="s">
        <v>219</v>
      </c>
      <c r="C13" s="274" t="s">
        <v>388</v>
      </c>
      <c r="D13" s="247"/>
      <c r="E13" s="80" t="s">
        <v>219</v>
      </c>
      <c r="F13" s="80" t="s">
        <v>208</v>
      </c>
      <c r="G13" s="87" t="s">
        <v>224</v>
      </c>
      <c r="H13" s="80" t="str">
        <f>H12&amp;F13&amp;G13</f>
        <v>GT1BW1M1</v>
      </c>
      <c r="I13" s="80"/>
      <c r="J13" s="80"/>
      <c r="K13" s="264"/>
      <c r="L13" s="80"/>
      <c r="M13" s="80"/>
      <c r="N13" s="267"/>
      <c r="O13" s="253"/>
      <c r="P13" s="255"/>
      <c r="Q13" s="255"/>
      <c r="R13" s="253"/>
      <c r="S13" s="255"/>
      <c r="T13" s="249"/>
      <c r="U13" s="249"/>
      <c r="V13" s="249"/>
      <c r="W13" s="249"/>
      <c r="X13" s="249"/>
      <c r="Y13" s="255"/>
      <c r="Z13" s="253"/>
      <c r="AA13" s="255"/>
    </row>
    <row r="14" spans="1:27" x14ac:dyDescent="0.3">
      <c r="B14" s="80" t="s">
        <v>219</v>
      </c>
      <c r="C14" s="247" t="s">
        <v>602</v>
      </c>
      <c r="D14" s="247"/>
      <c r="E14" s="80" t="s">
        <v>219</v>
      </c>
      <c r="F14" s="80" t="s">
        <v>603</v>
      </c>
      <c r="G14" s="87" t="s">
        <v>224</v>
      </c>
      <c r="H14" s="87" t="str">
        <f t="shared" ref="H14:H52" si="1">E14&amp;F14&amp;G14</f>
        <v>GT1BSF1</v>
      </c>
      <c r="I14" s="80"/>
      <c r="J14" s="80"/>
      <c r="K14" s="264"/>
      <c r="L14" s="80"/>
      <c r="M14" s="80"/>
      <c r="N14" s="267"/>
      <c r="O14" s="253"/>
      <c r="P14" s="255"/>
      <c r="Q14" s="255"/>
      <c r="R14" s="253"/>
      <c r="S14" s="255"/>
      <c r="T14" s="249"/>
      <c r="U14" s="249"/>
      <c r="V14" s="249"/>
      <c r="W14" s="249"/>
      <c r="X14" s="249"/>
      <c r="Y14" s="255"/>
      <c r="Z14" s="253"/>
      <c r="AA14" s="255"/>
    </row>
    <row r="15" spans="1:27" x14ac:dyDescent="0.3">
      <c r="B15" s="80" t="s">
        <v>219</v>
      </c>
      <c r="C15" s="247" t="s">
        <v>428</v>
      </c>
      <c r="D15" s="247"/>
      <c r="E15" s="80" t="s">
        <v>219</v>
      </c>
      <c r="F15" s="80" t="s">
        <v>278</v>
      </c>
      <c r="G15" s="87" t="s">
        <v>224</v>
      </c>
      <c r="H15" s="87" t="str">
        <f t="shared" si="1"/>
        <v>GT1GF1</v>
      </c>
      <c r="I15" s="87"/>
      <c r="J15" s="87"/>
      <c r="K15" s="264"/>
      <c r="L15" s="80"/>
      <c r="M15" s="80"/>
      <c r="N15" s="96"/>
      <c r="O15" s="253"/>
      <c r="P15" s="255"/>
      <c r="Q15" s="255"/>
      <c r="R15" s="253"/>
      <c r="S15" s="255"/>
      <c r="T15" s="249"/>
      <c r="U15" s="249"/>
      <c r="V15" s="249"/>
      <c r="W15" s="249"/>
      <c r="X15" s="249"/>
      <c r="Y15" s="255"/>
      <c r="Z15" s="253"/>
      <c r="AA15" s="255"/>
    </row>
    <row r="16" spans="1:27" x14ac:dyDescent="0.3">
      <c r="B16" s="80" t="s">
        <v>219</v>
      </c>
      <c r="C16" s="247" t="s">
        <v>428</v>
      </c>
      <c r="D16" s="247"/>
      <c r="E16" s="80" t="s">
        <v>219</v>
      </c>
      <c r="F16" s="80" t="s">
        <v>278</v>
      </c>
      <c r="G16" s="87" t="s">
        <v>226</v>
      </c>
      <c r="H16" s="87" t="str">
        <f t="shared" si="1"/>
        <v>GT1GF2</v>
      </c>
      <c r="I16" s="87"/>
      <c r="J16" s="87"/>
      <c r="K16" s="264"/>
      <c r="L16" s="80"/>
      <c r="M16" s="80"/>
      <c r="N16" s="96"/>
      <c r="O16" s="253"/>
      <c r="P16" s="255"/>
      <c r="Q16" s="255"/>
      <c r="R16" s="253"/>
      <c r="S16" s="255"/>
      <c r="T16" s="249"/>
      <c r="U16" s="249"/>
      <c r="V16" s="249"/>
      <c r="W16" s="249"/>
      <c r="X16" s="249"/>
      <c r="Y16" s="255"/>
      <c r="Z16" s="253"/>
      <c r="AA16" s="255"/>
    </row>
    <row r="17" spans="1:27" x14ac:dyDescent="0.3">
      <c r="B17" s="80" t="s">
        <v>219</v>
      </c>
      <c r="C17" s="247" t="s">
        <v>430</v>
      </c>
      <c r="D17" s="247"/>
      <c r="E17" s="80" t="s">
        <v>219</v>
      </c>
      <c r="F17" s="80" t="s">
        <v>279</v>
      </c>
      <c r="G17" s="87" t="s">
        <v>224</v>
      </c>
      <c r="H17" s="87" t="str">
        <f t="shared" si="1"/>
        <v>GT1CF1</v>
      </c>
      <c r="I17" s="87"/>
      <c r="J17" s="87"/>
      <c r="K17" s="264"/>
      <c r="L17" s="80"/>
      <c r="M17" s="80"/>
      <c r="N17" s="96"/>
      <c r="O17" s="253"/>
      <c r="P17" s="255"/>
      <c r="Q17" s="255"/>
      <c r="R17" s="253"/>
      <c r="S17" s="255"/>
      <c r="T17" s="249"/>
      <c r="U17" s="249"/>
      <c r="V17" s="249"/>
      <c r="W17" s="249"/>
      <c r="X17" s="249"/>
      <c r="Y17" s="255"/>
      <c r="Z17" s="253"/>
      <c r="AA17" s="255"/>
    </row>
    <row r="18" spans="1:27" x14ac:dyDescent="0.3">
      <c r="B18" s="80" t="s">
        <v>219</v>
      </c>
      <c r="C18" s="247" t="s">
        <v>430</v>
      </c>
      <c r="D18" s="247"/>
      <c r="E18" s="80" t="s">
        <v>219</v>
      </c>
      <c r="F18" s="80" t="s">
        <v>279</v>
      </c>
      <c r="G18" s="87" t="s">
        <v>226</v>
      </c>
      <c r="H18" s="87" t="str">
        <f t="shared" si="1"/>
        <v>GT1CF2</v>
      </c>
      <c r="I18" s="87"/>
      <c r="J18" s="87"/>
      <c r="K18" s="264"/>
      <c r="L18" s="80"/>
      <c r="M18" s="80"/>
      <c r="N18" s="96"/>
      <c r="O18" s="253"/>
      <c r="P18" s="255"/>
      <c r="Q18" s="255"/>
      <c r="R18" s="253"/>
      <c r="S18" s="255"/>
      <c r="T18" s="249"/>
      <c r="U18" s="249"/>
      <c r="V18" s="249"/>
      <c r="W18" s="249"/>
      <c r="X18" s="249"/>
      <c r="Y18" s="255"/>
      <c r="Z18" s="253"/>
      <c r="AA18" s="255"/>
    </row>
    <row r="19" spans="1:27" s="226" customFormat="1" x14ac:dyDescent="0.3">
      <c r="A19" s="227"/>
      <c r="B19" s="80" t="s">
        <v>219</v>
      </c>
      <c r="C19" s="247" t="s">
        <v>414</v>
      </c>
      <c r="D19" s="247"/>
      <c r="E19" s="80" t="s">
        <v>219</v>
      </c>
      <c r="F19" s="80" t="s">
        <v>274</v>
      </c>
      <c r="G19" s="87" t="s">
        <v>224</v>
      </c>
      <c r="H19" s="87" t="str">
        <f t="shared" si="1"/>
        <v>GT1E1</v>
      </c>
      <c r="I19" s="87"/>
      <c r="J19" s="87"/>
      <c r="K19" s="264"/>
      <c r="L19" s="80"/>
      <c r="M19" s="80"/>
      <c r="N19" s="96"/>
      <c r="O19" s="253"/>
      <c r="P19" s="255"/>
      <c r="Q19" s="255"/>
      <c r="R19" s="253"/>
      <c r="S19" s="255"/>
      <c r="T19" s="249"/>
      <c r="U19" s="249"/>
      <c r="V19" s="249"/>
      <c r="W19" s="249"/>
      <c r="X19" s="249"/>
      <c r="Y19" s="255"/>
      <c r="Z19" s="253"/>
      <c r="AA19" s="255"/>
    </row>
    <row r="20" spans="1:27" s="226" customFormat="1" x14ac:dyDescent="0.3">
      <c r="A20" s="227"/>
      <c r="B20" s="80" t="s">
        <v>219</v>
      </c>
      <c r="C20" s="247" t="s">
        <v>389</v>
      </c>
      <c r="D20" s="247"/>
      <c r="E20" s="80" t="s">
        <v>219</v>
      </c>
      <c r="F20" s="80" t="s">
        <v>212</v>
      </c>
      <c r="G20" s="87" t="s">
        <v>224</v>
      </c>
      <c r="H20" s="87" t="str">
        <f t="shared" si="1"/>
        <v>GT1TT1</v>
      </c>
      <c r="I20" s="87"/>
      <c r="J20" s="87"/>
      <c r="K20" s="80"/>
      <c r="L20" s="87"/>
      <c r="M20" s="80"/>
      <c r="N20" s="96"/>
      <c r="O20" s="253"/>
      <c r="P20" s="255"/>
      <c r="Q20" s="255"/>
      <c r="R20" s="253"/>
      <c r="S20" s="255"/>
      <c r="T20" s="249"/>
      <c r="U20" s="249"/>
      <c r="V20" s="249"/>
      <c r="W20" s="249"/>
      <c r="X20" s="249"/>
      <c r="Y20" s="255"/>
      <c r="Z20" s="253"/>
      <c r="AA20" s="255"/>
    </row>
    <row r="21" spans="1:27" s="226" customFormat="1" x14ac:dyDescent="0.3">
      <c r="A21" s="227"/>
      <c r="B21" s="80" t="s">
        <v>219</v>
      </c>
      <c r="C21" s="247" t="s">
        <v>389</v>
      </c>
      <c r="D21" s="247"/>
      <c r="E21" s="80" t="s">
        <v>219</v>
      </c>
      <c r="F21" s="80" t="s">
        <v>212</v>
      </c>
      <c r="G21" s="87" t="s">
        <v>226</v>
      </c>
      <c r="H21" s="87" t="str">
        <f t="shared" si="1"/>
        <v>GT1TT2</v>
      </c>
      <c r="I21" s="87"/>
      <c r="J21" s="87"/>
      <c r="K21" s="80"/>
      <c r="L21" s="87"/>
      <c r="M21" s="80"/>
      <c r="N21" s="96"/>
      <c r="O21" s="253"/>
      <c r="P21" s="255"/>
      <c r="Q21" s="255"/>
      <c r="R21" s="253"/>
      <c r="S21" s="255"/>
      <c r="T21" s="249"/>
      <c r="U21" s="249"/>
      <c r="V21" s="249"/>
      <c r="W21" s="249"/>
      <c r="X21" s="249"/>
      <c r="Y21" s="255"/>
      <c r="Z21" s="253"/>
      <c r="AA21" s="255"/>
    </row>
    <row r="22" spans="1:27" s="226" customFormat="1" x14ac:dyDescent="0.3">
      <c r="A22" s="227"/>
      <c r="B22" s="80" t="s">
        <v>219</v>
      </c>
      <c r="C22" s="247" t="s">
        <v>389</v>
      </c>
      <c r="D22" s="247"/>
      <c r="E22" s="80" t="s">
        <v>219</v>
      </c>
      <c r="F22" s="80" t="s">
        <v>212</v>
      </c>
      <c r="G22" s="87" t="s">
        <v>249</v>
      </c>
      <c r="H22" s="87" t="str">
        <f t="shared" si="1"/>
        <v>GT1TT3</v>
      </c>
      <c r="I22" s="87"/>
      <c r="J22" s="87"/>
      <c r="K22" s="80"/>
      <c r="L22" s="87"/>
      <c r="M22" s="80"/>
      <c r="N22" s="96"/>
      <c r="O22" s="253"/>
      <c r="P22" s="255"/>
      <c r="Q22" s="255"/>
      <c r="R22" s="253"/>
      <c r="S22" s="255"/>
      <c r="T22" s="249"/>
      <c r="U22" s="249"/>
      <c r="V22" s="249"/>
      <c r="W22" s="249"/>
      <c r="X22" s="249"/>
      <c r="Y22" s="255"/>
      <c r="Z22" s="253"/>
      <c r="AA22" s="255"/>
    </row>
    <row r="23" spans="1:27" s="226" customFormat="1" x14ac:dyDescent="0.3">
      <c r="A23" s="227"/>
      <c r="B23" s="80" t="s">
        <v>219</v>
      </c>
      <c r="C23" s="247" t="s">
        <v>389</v>
      </c>
      <c r="D23" s="247"/>
      <c r="E23" s="80" t="s">
        <v>219</v>
      </c>
      <c r="F23" s="80" t="s">
        <v>212</v>
      </c>
      <c r="G23" s="87" t="s">
        <v>250</v>
      </c>
      <c r="H23" s="87" t="str">
        <f t="shared" si="1"/>
        <v>GT1TT4</v>
      </c>
      <c r="I23" s="87"/>
      <c r="J23" s="87"/>
      <c r="K23" s="80"/>
      <c r="L23" s="87"/>
      <c r="M23" s="80"/>
      <c r="N23" s="96"/>
      <c r="O23" s="253"/>
      <c r="P23" s="255"/>
      <c r="Q23" s="255"/>
      <c r="R23" s="253"/>
      <c r="S23" s="255"/>
      <c r="T23" s="249"/>
      <c r="U23" s="249"/>
      <c r="V23" s="249"/>
      <c r="W23" s="249"/>
      <c r="X23" s="249"/>
      <c r="Y23" s="255"/>
      <c r="Z23" s="253"/>
      <c r="AA23" s="255"/>
    </row>
    <row r="24" spans="1:27" s="226" customFormat="1" x14ac:dyDescent="0.3">
      <c r="A24" s="227"/>
      <c r="B24" s="80" t="s">
        <v>219</v>
      </c>
      <c r="C24" s="247" t="s">
        <v>387</v>
      </c>
      <c r="D24" s="247"/>
      <c r="E24" s="80" t="s">
        <v>219</v>
      </c>
      <c r="F24" s="80" t="s">
        <v>211</v>
      </c>
      <c r="G24" s="87" t="s">
        <v>224</v>
      </c>
      <c r="H24" s="87" t="str">
        <f t="shared" si="1"/>
        <v>GT1TS1</v>
      </c>
      <c r="I24" s="87"/>
      <c r="J24" s="87"/>
      <c r="K24" s="80"/>
      <c r="L24" s="87"/>
      <c r="M24" s="80"/>
      <c r="N24" s="96"/>
      <c r="O24" s="253"/>
      <c r="P24" s="255"/>
      <c r="Q24" s="255"/>
      <c r="R24" s="253"/>
      <c r="S24" s="255"/>
      <c r="T24" s="249"/>
      <c r="U24" s="249"/>
      <c r="V24" s="249"/>
      <c r="W24" s="249"/>
      <c r="X24" s="249"/>
      <c r="Y24" s="255"/>
      <c r="Z24" s="253"/>
      <c r="AA24" s="255"/>
    </row>
    <row r="25" spans="1:27" x14ac:dyDescent="0.3">
      <c r="B25" s="80" t="s">
        <v>219</v>
      </c>
      <c r="C25" s="247" t="s">
        <v>403</v>
      </c>
      <c r="D25" s="247"/>
      <c r="E25" s="80" t="s">
        <v>219</v>
      </c>
      <c r="F25" s="80" t="s">
        <v>217</v>
      </c>
      <c r="G25" s="87" t="s">
        <v>224</v>
      </c>
      <c r="H25" s="87" t="str">
        <f t="shared" si="1"/>
        <v>GT1TI1</v>
      </c>
      <c r="I25" s="87"/>
      <c r="J25" s="87"/>
      <c r="K25" s="80"/>
      <c r="L25" s="266"/>
      <c r="M25" s="80"/>
      <c r="N25" s="96"/>
      <c r="O25" s="253"/>
      <c r="P25" s="255"/>
      <c r="Q25" s="255"/>
      <c r="R25" s="253"/>
      <c r="S25" s="255"/>
      <c r="T25" s="249"/>
      <c r="U25" s="249"/>
      <c r="V25" s="249"/>
      <c r="W25" s="249"/>
      <c r="X25" s="249"/>
      <c r="Y25" s="255"/>
      <c r="Z25" s="253"/>
      <c r="AA25" s="255"/>
    </row>
    <row r="26" spans="1:27" s="226" customFormat="1" x14ac:dyDescent="0.3">
      <c r="A26" s="227"/>
      <c r="B26" s="80" t="s">
        <v>219</v>
      </c>
      <c r="C26" s="247" t="s">
        <v>416</v>
      </c>
      <c r="D26" s="247"/>
      <c r="E26" s="80" t="s">
        <v>219</v>
      </c>
      <c r="F26" s="80" t="s">
        <v>210</v>
      </c>
      <c r="G26" s="87" t="s">
        <v>224</v>
      </c>
      <c r="H26" s="87" t="str">
        <f t="shared" si="1"/>
        <v>GT1PT1</v>
      </c>
      <c r="I26" s="87"/>
      <c r="J26" s="87"/>
      <c r="K26" s="264"/>
      <c r="L26" s="87"/>
      <c r="M26" s="80"/>
      <c r="N26" s="96"/>
      <c r="O26" s="253"/>
      <c r="P26" s="255"/>
      <c r="Q26" s="255"/>
      <c r="R26" s="253"/>
      <c r="S26" s="255"/>
      <c r="T26" s="249"/>
      <c r="U26" s="249"/>
      <c r="V26" s="249"/>
      <c r="W26" s="249"/>
      <c r="X26" s="249"/>
      <c r="Y26" s="255"/>
      <c r="Z26" s="253"/>
      <c r="AA26" s="255"/>
    </row>
    <row r="27" spans="1:27" s="226" customFormat="1" x14ac:dyDescent="0.3">
      <c r="A27" s="227"/>
      <c r="B27" s="80" t="s">
        <v>219</v>
      </c>
      <c r="C27" s="247" t="s">
        <v>416</v>
      </c>
      <c r="D27" s="247"/>
      <c r="E27" s="80" t="s">
        <v>219</v>
      </c>
      <c r="F27" s="80" t="s">
        <v>210</v>
      </c>
      <c r="G27" s="87" t="s">
        <v>226</v>
      </c>
      <c r="H27" s="87" t="str">
        <f t="shared" si="1"/>
        <v>GT1PT2</v>
      </c>
      <c r="I27" s="87"/>
      <c r="J27" s="87"/>
      <c r="K27" s="264"/>
      <c r="L27" s="80"/>
      <c r="M27" s="80"/>
      <c r="N27" s="96"/>
      <c r="O27" s="253"/>
      <c r="P27" s="255"/>
      <c r="Q27" s="255"/>
      <c r="R27" s="253"/>
      <c r="S27" s="255"/>
      <c r="T27" s="249"/>
      <c r="U27" s="249"/>
      <c r="V27" s="249"/>
      <c r="W27" s="249"/>
      <c r="X27" s="249"/>
      <c r="Y27" s="255"/>
      <c r="Z27" s="253"/>
      <c r="AA27" s="255"/>
    </row>
    <row r="28" spans="1:27" s="226" customFormat="1" x14ac:dyDescent="0.3">
      <c r="A28" s="227"/>
      <c r="B28" s="80" t="s">
        <v>219</v>
      </c>
      <c r="C28" s="247" t="s">
        <v>416</v>
      </c>
      <c r="D28" s="247"/>
      <c r="E28" s="80" t="s">
        <v>219</v>
      </c>
      <c r="F28" s="80" t="s">
        <v>210</v>
      </c>
      <c r="G28" s="87" t="s">
        <v>249</v>
      </c>
      <c r="H28" s="87" t="str">
        <f t="shared" si="1"/>
        <v>GT1PT3</v>
      </c>
      <c r="I28" s="87"/>
      <c r="J28" s="87"/>
      <c r="K28" s="264"/>
      <c r="L28" s="80"/>
      <c r="M28" s="80"/>
      <c r="N28" s="96"/>
      <c r="O28" s="253"/>
      <c r="P28" s="255"/>
      <c r="Q28" s="255"/>
      <c r="R28" s="253"/>
      <c r="S28" s="255"/>
      <c r="T28" s="249"/>
      <c r="U28" s="249"/>
      <c r="V28" s="249"/>
      <c r="W28" s="249"/>
      <c r="X28" s="249"/>
      <c r="Y28" s="255"/>
      <c r="Z28" s="253"/>
      <c r="AA28" s="255"/>
    </row>
    <row r="29" spans="1:27" x14ac:dyDescent="0.3">
      <c r="B29" s="80" t="s">
        <v>219</v>
      </c>
      <c r="C29" s="247" t="s">
        <v>423</v>
      </c>
      <c r="D29" s="247"/>
      <c r="E29" s="80" t="s">
        <v>219</v>
      </c>
      <c r="F29" s="80" t="s">
        <v>213</v>
      </c>
      <c r="G29" s="87" t="s">
        <v>224</v>
      </c>
      <c r="H29" s="87" t="str">
        <f t="shared" si="1"/>
        <v>GT1PI1</v>
      </c>
      <c r="I29" s="87"/>
      <c r="J29" s="87"/>
      <c r="K29" s="264"/>
      <c r="L29" s="266"/>
      <c r="M29" s="80"/>
      <c r="N29" s="96"/>
      <c r="O29" s="253"/>
      <c r="P29" s="255"/>
      <c r="Q29" s="255"/>
      <c r="R29" s="253"/>
      <c r="S29" s="255"/>
      <c r="T29" s="249"/>
      <c r="U29" s="249"/>
      <c r="V29" s="249"/>
      <c r="W29" s="249"/>
      <c r="X29" s="249"/>
      <c r="Y29" s="255"/>
      <c r="Z29" s="253"/>
      <c r="AA29" s="255"/>
    </row>
    <row r="30" spans="1:27" x14ac:dyDescent="0.3">
      <c r="B30" s="80" t="s">
        <v>219</v>
      </c>
      <c r="C30" s="247" t="s">
        <v>423</v>
      </c>
      <c r="D30" s="247"/>
      <c r="E30" s="80" t="s">
        <v>219</v>
      </c>
      <c r="F30" s="80" t="s">
        <v>213</v>
      </c>
      <c r="G30" s="87" t="s">
        <v>226</v>
      </c>
      <c r="H30" s="87" t="str">
        <f t="shared" si="1"/>
        <v>GT1PI2</v>
      </c>
      <c r="I30" s="87"/>
      <c r="J30" s="87"/>
      <c r="K30" s="264"/>
      <c r="L30" s="80"/>
      <c r="M30" s="80"/>
      <c r="N30" s="96"/>
      <c r="O30" s="253"/>
      <c r="P30" s="255"/>
      <c r="Q30" s="255"/>
      <c r="R30" s="253"/>
      <c r="S30" s="255"/>
      <c r="T30" s="249"/>
      <c r="U30" s="249"/>
      <c r="V30" s="249"/>
      <c r="W30" s="249"/>
      <c r="X30" s="249"/>
      <c r="Y30" s="255"/>
      <c r="Z30" s="253"/>
      <c r="AA30" s="255"/>
    </row>
    <row r="31" spans="1:27" x14ac:dyDescent="0.3">
      <c r="B31" s="80" t="s">
        <v>219</v>
      </c>
      <c r="C31" s="247" t="s">
        <v>601</v>
      </c>
      <c r="D31" s="247"/>
      <c r="E31" s="80" t="s">
        <v>219</v>
      </c>
      <c r="F31" s="80" t="s">
        <v>215</v>
      </c>
      <c r="G31" s="87" t="s">
        <v>224</v>
      </c>
      <c r="H31" s="87" t="str">
        <f t="shared" si="1"/>
        <v>GT1PS1</v>
      </c>
      <c r="I31" s="87"/>
      <c r="J31" s="87"/>
      <c r="K31" s="264"/>
      <c r="L31" s="80"/>
      <c r="M31" s="80"/>
      <c r="N31" s="96"/>
      <c r="O31" s="253"/>
      <c r="P31" s="255"/>
      <c r="Q31" s="255"/>
      <c r="R31" s="253"/>
      <c r="S31" s="255"/>
      <c r="T31" s="249"/>
      <c r="U31" s="249"/>
      <c r="V31" s="249"/>
      <c r="W31" s="249"/>
      <c r="X31" s="249"/>
      <c r="Y31" s="255"/>
      <c r="Z31" s="253"/>
      <c r="AA31" s="255"/>
    </row>
    <row r="32" spans="1:27" x14ac:dyDescent="0.3">
      <c r="B32" s="80" t="s">
        <v>219</v>
      </c>
      <c r="C32" s="247" t="s">
        <v>417</v>
      </c>
      <c r="D32" s="247"/>
      <c r="E32" s="80" t="s">
        <v>219</v>
      </c>
      <c r="F32" s="80" t="s">
        <v>220</v>
      </c>
      <c r="G32" s="87" t="s">
        <v>221</v>
      </c>
      <c r="H32" s="87" t="str">
        <f t="shared" si="1"/>
        <v>GT1HV01</v>
      </c>
      <c r="I32" s="87"/>
      <c r="J32" s="87"/>
      <c r="K32" s="80"/>
      <c r="L32" s="80"/>
      <c r="M32" s="80"/>
      <c r="N32" s="96"/>
      <c r="O32" s="253"/>
      <c r="P32" s="255"/>
      <c r="Q32" s="255"/>
      <c r="R32" s="253"/>
      <c r="S32" s="255"/>
      <c r="T32" s="249"/>
      <c r="U32" s="249"/>
      <c r="V32" s="249"/>
      <c r="W32" s="249"/>
      <c r="X32" s="249"/>
      <c r="Y32" s="255"/>
      <c r="Z32" s="253"/>
      <c r="AA32" s="255"/>
    </row>
    <row r="33" spans="2:27" x14ac:dyDescent="0.3">
      <c r="B33" s="80" t="s">
        <v>219</v>
      </c>
      <c r="C33" s="247" t="s">
        <v>418</v>
      </c>
      <c r="D33" s="247"/>
      <c r="E33" s="80" t="s">
        <v>219</v>
      </c>
      <c r="F33" s="80" t="s">
        <v>220</v>
      </c>
      <c r="G33" s="87" t="s">
        <v>229</v>
      </c>
      <c r="H33" s="87" t="str">
        <f t="shared" si="1"/>
        <v>GT1HV02</v>
      </c>
      <c r="I33" s="87"/>
      <c r="J33" s="87"/>
      <c r="K33" s="80"/>
      <c r="L33" s="80"/>
      <c r="M33" s="80"/>
      <c r="N33" s="96"/>
      <c r="O33" s="253"/>
      <c r="P33" s="255"/>
      <c r="Q33" s="255"/>
      <c r="R33" s="253"/>
      <c r="S33" s="255"/>
      <c r="T33" s="249"/>
      <c r="U33" s="249"/>
      <c r="V33" s="249"/>
      <c r="W33" s="249"/>
      <c r="X33" s="249"/>
      <c r="Y33" s="255"/>
      <c r="Z33" s="253"/>
      <c r="AA33" s="255"/>
    </row>
    <row r="34" spans="2:27" x14ac:dyDescent="0.3">
      <c r="B34" s="80" t="s">
        <v>219</v>
      </c>
      <c r="C34" s="247" t="s">
        <v>418</v>
      </c>
      <c r="D34" s="247"/>
      <c r="E34" s="80" t="s">
        <v>219</v>
      </c>
      <c r="F34" s="80" t="s">
        <v>220</v>
      </c>
      <c r="G34" s="87" t="s">
        <v>230</v>
      </c>
      <c r="H34" s="87" t="str">
        <f t="shared" si="1"/>
        <v>GT1HV03</v>
      </c>
      <c r="I34" s="87"/>
      <c r="J34" s="87"/>
      <c r="K34" s="80"/>
      <c r="L34" s="80"/>
      <c r="M34" s="80"/>
      <c r="N34" s="96"/>
      <c r="O34" s="253"/>
      <c r="P34" s="255"/>
      <c r="Q34" s="255"/>
      <c r="R34" s="253"/>
      <c r="S34" s="255"/>
      <c r="T34" s="249"/>
      <c r="U34" s="249"/>
      <c r="V34" s="249"/>
      <c r="W34" s="249"/>
      <c r="X34" s="249"/>
      <c r="Y34" s="255"/>
      <c r="Z34" s="253"/>
      <c r="AA34" s="255"/>
    </row>
    <row r="35" spans="2:27" x14ac:dyDescent="0.3">
      <c r="B35" s="80" t="s">
        <v>219</v>
      </c>
      <c r="C35" s="247" t="s">
        <v>418</v>
      </c>
      <c r="D35" s="247"/>
      <c r="E35" s="80" t="s">
        <v>219</v>
      </c>
      <c r="F35" s="80" t="s">
        <v>220</v>
      </c>
      <c r="G35" s="87" t="s">
        <v>231</v>
      </c>
      <c r="H35" s="87" t="str">
        <f t="shared" si="1"/>
        <v>GT1HV04</v>
      </c>
      <c r="I35" s="87"/>
      <c r="J35" s="87"/>
      <c r="K35" s="80"/>
      <c r="L35" s="80"/>
      <c r="M35" s="80"/>
      <c r="N35" s="96"/>
      <c r="O35" s="253"/>
      <c r="P35" s="255"/>
      <c r="Q35" s="255"/>
      <c r="R35" s="253"/>
      <c r="S35" s="255"/>
      <c r="T35" s="249"/>
      <c r="U35" s="249"/>
      <c r="V35" s="249"/>
      <c r="W35" s="249"/>
      <c r="X35" s="249"/>
      <c r="Y35" s="255"/>
      <c r="Z35" s="253"/>
      <c r="AA35" s="255"/>
    </row>
    <row r="36" spans="2:27" x14ac:dyDescent="0.3">
      <c r="B36" s="80" t="s">
        <v>219</v>
      </c>
      <c r="C36" s="247" t="s">
        <v>418</v>
      </c>
      <c r="D36" s="247"/>
      <c r="E36" s="80" t="s">
        <v>219</v>
      </c>
      <c r="F36" s="80" t="s">
        <v>220</v>
      </c>
      <c r="G36" s="87" t="s">
        <v>232</v>
      </c>
      <c r="H36" s="87" t="str">
        <f t="shared" si="1"/>
        <v>GT1HV05</v>
      </c>
      <c r="I36" s="87"/>
      <c r="J36" s="87"/>
      <c r="K36" s="80"/>
      <c r="L36" s="80"/>
      <c r="M36" s="80"/>
      <c r="N36" s="96"/>
      <c r="O36" s="253"/>
      <c r="P36" s="255"/>
      <c r="Q36" s="255"/>
      <c r="R36" s="253"/>
      <c r="S36" s="255"/>
      <c r="T36" s="249"/>
      <c r="U36" s="249"/>
      <c r="V36" s="249"/>
      <c r="W36" s="249"/>
      <c r="X36" s="249"/>
      <c r="Y36" s="255"/>
      <c r="Z36" s="253"/>
      <c r="AA36" s="255"/>
    </row>
    <row r="37" spans="2:27" x14ac:dyDescent="0.3">
      <c r="B37" s="80" t="s">
        <v>219</v>
      </c>
      <c r="C37" s="247" t="s">
        <v>418</v>
      </c>
      <c r="D37" s="247"/>
      <c r="E37" s="80" t="s">
        <v>219</v>
      </c>
      <c r="F37" s="80" t="s">
        <v>220</v>
      </c>
      <c r="G37" s="87" t="s">
        <v>233</v>
      </c>
      <c r="H37" s="87" t="str">
        <f t="shared" si="1"/>
        <v>GT1HV06</v>
      </c>
      <c r="I37" s="87"/>
      <c r="J37" s="87"/>
      <c r="K37" s="80"/>
      <c r="L37" s="80"/>
      <c r="M37" s="80"/>
      <c r="N37" s="96"/>
      <c r="O37" s="253"/>
      <c r="P37" s="255"/>
      <c r="Q37" s="255"/>
      <c r="R37" s="253"/>
      <c r="S37" s="255"/>
      <c r="T37" s="249"/>
      <c r="U37" s="249"/>
      <c r="V37" s="249"/>
      <c r="W37" s="249"/>
      <c r="X37" s="249"/>
      <c r="Y37" s="255"/>
      <c r="Z37" s="253"/>
      <c r="AA37" s="255"/>
    </row>
    <row r="38" spans="2:27" x14ac:dyDescent="0.3">
      <c r="B38" s="80" t="s">
        <v>219</v>
      </c>
      <c r="C38" s="247" t="s">
        <v>418</v>
      </c>
      <c r="D38" s="247"/>
      <c r="E38" s="80" t="s">
        <v>219</v>
      </c>
      <c r="F38" s="80" t="s">
        <v>220</v>
      </c>
      <c r="G38" s="87" t="s">
        <v>234</v>
      </c>
      <c r="H38" s="87" t="str">
        <f t="shared" si="1"/>
        <v>GT1HV07</v>
      </c>
      <c r="I38" s="87"/>
      <c r="J38" s="87"/>
      <c r="K38" s="80"/>
      <c r="L38" s="80"/>
      <c r="M38" s="80"/>
      <c r="N38" s="96"/>
      <c r="O38" s="253"/>
      <c r="P38" s="255"/>
      <c r="Q38" s="255"/>
      <c r="R38" s="253"/>
      <c r="S38" s="255"/>
      <c r="T38" s="249"/>
      <c r="U38" s="249"/>
      <c r="V38" s="249"/>
      <c r="W38" s="249"/>
      <c r="X38" s="249"/>
      <c r="Y38" s="255"/>
      <c r="Z38" s="253"/>
      <c r="AA38" s="255"/>
    </row>
    <row r="39" spans="2:27" x14ac:dyDescent="0.3">
      <c r="B39" s="80" t="s">
        <v>219</v>
      </c>
      <c r="C39" s="247" t="s">
        <v>418</v>
      </c>
      <c r="D39" s="247"/>
      <c r="E39" s="80" t="s">
        <v>219</v>
      </c>
      <c r="F39" s="80" t="s">
        <v>220</v>
      </c>
      <c r="G39" s="87" t="s">
        <v>235</v>
      </c>
      <c r="H39" s="87" t="str">
        <f t="shared" si="1"/>
        <v>GT1HV08</v>
      </c>
      <c r="I39" s="87"/>
      <c r="J39" s="87"/>
      <c r="K39" s="80"/>
      <c r="L39" s="80"/>
      <c r="M39" s="80"/>
      <c r="N39" s="96"/>
      <c r="O39" s="253"/>
      <c r="P39" s="255"/>
      <c r="Q39" s="255"/>
      <c r="R39" s="253"/>
      <c r="S39" s="255"/>
      <c r="T39" s="249"/>
      <c r="U39" s="249"/>
      <c r="V39" s="249"/>
      <c r="W39" s="249"/>
      <c r="X39" s="249"/>
      <c r="Y39" s="255"/>
      <c r="Z39" s="253"/>
      <c r="AA39" s="255"/>
    </row>
    <row r="40" spans="2:27" x14ac:dyDescent="0.3">
      <c r="B40" s="80" t="s">
        <v>219</v>
      </c>
      <c r="C40" s="247" t="s">
        <v>418</v>
      </c>
      <c r="D40" s="247"/>
      <c r="E40" s="80" t="s">
        <v>219</v>
      </c>
      <c r="F40" s="80" t="s">
        <v>220</v>
      </c>
      <c r="G40" s="87" t="s">
        <v>236</v>
      </c>
      <c r="H40" s="87" t="str">
        <f t="shared" si="1"/>
        <v>GT1HV09</v>
      </c>
      <c r="I40" s="87"/>
      <c r="J40" s="87"/>
      <c r="K40" s="80"/>
      <c r="L40" s="80"/>
      <c r="M40" s="80"/>
      <c r="N40" s="96"/>
      <c r="O40" s="253"/>
      <c r="P40" s="255"/>
      <c r="Q40" s="255"/>
      <c r="R40" s="253"/>
      <c r="S40" s="255"/>
      <c r="T40" s="249"/>
      <c r="U40" s="249"/>
      <c r="V40" s="249"/>
      <c r="W40" s="249"/>
      <c r="X40" s="249"/>
      <c r="Y40" s="255"/>
      <c r="Z40" s="253"/>
      <c r="AA40" s="255"/>
    </row>
    <row r="41" spans="2:27" x14ac:dyDescent="0.3">
      <c r="B41" s="80" t="s">
        <v>219</v>
      </c>
      <c r="C41" s="247" t="s">
        <v>417</v>
      </c>
      <c r="D41" s="247"/>
      <c r="E41" s="80" t="s">
        <v>219</v>
      </c>
      <c r="F41" s="80" t="s">
        <v>220</v>
      </c>
      <c r="G41" s="87" t="s">
        <v>237</v>
      </c>
      <c r="H41" s="87" t="str">
        <f t="shared" si="1"/>
        <v>GT1HV10</v>
      </c>
      <c r="I41" s="87"/>
      <c r="J41" s="87"/>
      <c r="K41" s="80"/>
      <c r="L41" s="80"/>
      <c r="M41" s="80"/>
      <c r="N41" s="96"/>
      <c r="O41" s="253"/>
      <c r="P41" s="255"/>
      <c r="Q41" s="255"/>
      <c r="R41" s="253"/>
      <c r="S41" s="255"/>
      <c r="T41" s="249"/>
      <c r="U41" s="249"/>
      <c r="V41" s="249"/>
      <c r="W41" s="249"/>
      <c r="X41" s="249"/>
      <c r="Y41" s="255"/>
      <c r="Z41" s="253"/>
      <c r="AA41" s="255"/>
    </row>
    <row r="42" spans="2:27" x14ac:dyDescent="0.3">
      <c r="B42" s="80" t="s">
        <v>219</v>
      </c>
      <c r="C42" s="247" t="s">
        <v>417</v>
      </c>
      <c r="D42" s="247"/>
      <c r="E42" s="80" t="s">
        <v>219</v>
      </c>
      <c r="F42" s="80" t="s">
        <v>220</v>
      </c>
      <c r="G42" s="87" t="s">
        <v>238</v>
      </c>
      <c r="H42" s="87" t="str">
        <f t="shared" si="1"/>
        <v>GT1HV11</v>
      </c>
      <c r="I42" s="87"/>
      <c r="J42" s="87"/>
      <c r="K42" s="80"/>
      <c r="L42" s="80"/>
      <c r="M42" s="80"/>
      <c r="N42" s="96"/>
      <c r="O42" s="253"/>
      <c r="P42" s="255"/>
      <c r="Q42" s="255"/>
      <c r="R42" s="253"/>
      <c r="S42" s="255"/>
      <c r="T42" s="249"/>
      <c r="U42" s="249"/>
      <c r="V42" s="249"/>
      <c r="W42" s="249"/>
      <c r="X42" s="249"/>
      <c r="Y42" s="255"/>
      <c r="Z42" s="253"/>
      <c r="AA42" s="255"/>
    </row>
    <row r="43" spans="2:27" x14ac:dyDescent="0.3">
      <c r="B43" s="80" t="s">
        <v>219</v>
      </c>
      <c r="C43" s="247" t="s">
        <v>417</v>
      </c>
      <c r="D43" s="247"/>
      <c r="E43" s="80" t="s">
        <v>219</v>
      </c>
      <c r="F43" s="80" t="s">
        <v>220</v>
      </c>
      <c r="G43" s="87" t="s">
        <v>239</v>
      </c>
      <c r="H43" s="87" t="str">
        <f t="shared" si="1"/>
        <v>GT1HV12</v>
      </c>
      <c r="I43" s="87"/>
      <c r="J43" s="87"/>
      <c r="K43" s="80"/>
      <c r="L43" s="80"/>
      <c r="M43" s="80"/>
      <c r="N43" s="96"/>
      <c r="O43" s="253"/>
      <c r="P43" s="255"/>
      <c r="Q43" s="255"/>
      <c r="R43" s="253"/>
      <c r="S43" s="255"/>
      <c r="T43" s="249"/>
      <c r="U43" s="249"/>
      <c r="V43" s="249"/>
      <c r="W43" s="249"/>
      <c r="X43" s="249"/>
      <c r="Y43" s="255"/>
      <c r="Z43" s="253"/>
      <c r="AA43" s="255"/>
    </row>
    <row r="44" spans="2:27" x14ac:dyDescent="0.3">
      <c r="B44" s="80" t="s">
        <v>219</v>
      </c>
      <c r="C44" s="247" t="s">
        <v>417</v>
      </c>
      <c r="D44" s="247"/>
      <c r="E44" s="80" t="s">
        <v>219</v>
      </c>
      <c r="F44" s="80" t="s">
        <v>220</v>
      </c>
      <c r="G44" s="87" t="s">
        <v>240</v>
      </c>
      <c r="H44" s="87" t="str">
        <f t="shared" si="1"/>
        <v>GT1HV13</v>
      </c>
      <c r="I44" s="87"/>
      <c r="J44" s="87"/>
      <c r="K44" s="80"/>
      <c r="L44" s="80"/>
      <c r="M44" s="80"/>
      <c r="N44" s="96"/>
      <c r="O44" s="253"/>
      <c r="P44" s="255"/>
      <c r="Q44" s="255"/>
      <c r="R44" s="253"/>
      <c r="S44" s="255"/>
      <c r="T44" s="249"/>
      <c r="U44" s="249"/>
      <c r="V44" s="249"/>
      <c r="W44" s="249"/>
      <c r="X44" s="249"/>
      <c r="Y44" s="255"/>
      <c r="Z44" s="253"/>
      <c r="AA44" s="255"/>
    </row>
    <row r="45" spans="2:27" x14ac:dyDescent="0.3">
      <c r="B45" s="80" t="s">
        <v>219</v>
      </c>
      <c r="C45" s="247" t="s">
        <v>417</v>
      </c>
      <c r="D45" s="247"/>
      <c r="E45" s="80" t="s">
        <v>219</v>
      </c>
      <c r="F45" s="80" t="s">
        <v>220</v>
      </c>
      <c r="G45" s="87" t="s">
        <v>241</v>
      </c>
      <c r="H45" s="87" t="str">
        <f t="shared" si="1"/>
        <v>GT1HV14</v>
      </c>
      <c r="I45" s="87"/>
      <c r="J45" s="87"/>
      <c r="K45" s="80"/>
      <c r="L45" s="80"/>
      <c r="M45" s="80"/>
      <c r="N45" s="96"/>
      <c r="O45" s="253"/>
      <c r="P45" s="255"/>
      <c r="Q45" s="255"/>
      <c r="R45" s="253"/>
      <c r="S45" s="255"/>
      <c r="T45" s="249"/>
      <c r="U45" s="249"/>
      <c r="V45" s="249"/>
      <c r="W45" s="249"/>
      <c r="X45" s="249"/>
      <c r="Y45" s="255"/>
      <c r="Z45" s="253"/>
      <c r="AA45" s="255"/>
    </row>
    <row r="46" spans="2:27" x14ac:dyDescent="0.3">
      <c r="B46" s="80" t="s">
        <v>219</v>
      </c>
      <c r="C46" s="247" t="s">
        <v>417</v>
      </c>
      <c r="D46" s="247"/>
      <c r="E46" s="80" t="s">
        <v>219</v>
      </c>
      <c r="F46" s="80" t="s">
        <v>220</v>
      </c>
      <c r="G46" s="87" t="s">
        <v>253</v>
      </c>
      <c r="H46" s="87" t="str">
        <f t="shared" si="1"/>
        <v>GT1HV15</v>
      </c>
      <c r="I46" s="87"/>
      <c r="J46" s="87"/>
      <c r="K46" s="80"/>
      <c r="L46" s="80"/>
      <c r="M46" s="80"/>
      <c r="N46" s="96"/>
      <c r="O46" s="253"/>
      <c r="P46" s="255"/>
      <c r="Q46" s="255"/>
      <c r="R46" s="253"/>
      <c r="S46" s="255"/>
      <c r="T46" s="249"/>
      <c r="U46" s="249"/>
      <c r="V46" s="249"/>
      <c r="W46" s="249"/>
      <c r="X46" s="249"/>
      <c r="Y46" s="255"/>
      <c r="Z46" s="253"/>
      <c r="AA46" s="255"/>
    </row>
    <row r="47" spans="2:27" x14ac:dyDescent="0.3">
      <c r="B47" s="80" t="s">
        <v>219</v>
      </c>
      <c r="C47" s="247" t="s">
        <v>417</v>
      </c>
      <c r="D47" s="247"/>
      <c r="E47" s="80" t="s">
        <v>219</v>
      </c>
      <c r="F47" s="80" t="s">
        <v>220</v>
      </c>
      <c r="G47" s="87" t="s">
        <v>254</v>
      </c>
      <c r="H47" s="87" t="str">
        <f t="shared" si="1"/>
        <v>GT1HV16</v>
      </c>
      <c r="I47" s="87"/>
      <c r="J47" s="87"/>
      <c r="K47" s="80"/>
      <c r="L47" s="80"/>
      <c r="M47" s="80"/>
      <c r="N47" s="96"/>
      <c r="O47" s="253"/>
      <c r="P47" s="255"/>
      <c r="Q47" s="255"/>
      <c r="R47" s="253"/>
      <c r="S47" s="255"/>
      <c r="T47" s="249"/>
      <c r="U47" s="249"/>
      <c r="V47" s="249"/>
      <c r="W47" s="249"/>
      <c r="X47" s="249"/>
      <c r="Y47" s="255"/>
      <c r="Z47" s="253"/>
      <c r="AA47" s="255"/>
    </row>
    <row r="48" spans="2:27" x14ac:dyDescent="0.3">
      <c r="B48" s="80" t="s">
        <v>219</v>
      </c>
      <c r="C48" s="247" t="s">
        <v>418</v>
      </c>
      <c r="D48" s="247"/>
      <c r="E48" s="80" t="s">
        <v>219</v>
      </c>
      <c r="F48" s="80" t="s">
        <v>220</v>
      </c>
      <c r="G48" s="87" t="s">
        <v>255</v>
      </c>
      <c r="H48" s="87" t="str">
        <f t="shared" si="1"/>
        <v>GT1HV17</v>
      </c>
      <c r="I48" s="87"/>
      <c r="J48" s="87"/>
      <c r="K48" s="80"/>
      <c r="L48" s="80"/>
      <c r="M48" s="263"/>
      <c r="N48" s="96"/>
      <c r="O48" s="253"/>
      <c r="P48" s="255"/>
      <c r="Q48" s="255"/>
      <c r="R48" s="253"/>
      <c r="S48" s="255"/>
      <c r="T48" s="249"/>
      <c r="U48" s="249"/>
      <c r="V48" s="249"/>
      <c r="W48" s="249"/>
      <c r="X48" s="249"/>
      <c r="Y48" s="255"/>
      <c r="Z48" s="253"/>
      <c r="AA48" s="255"/>
    </row>
    <row r="49" spans="1:27" x14ac:dyDescent="0.3">
      <c r="B49" s="80" t="s">
        <v>219</v>
      </c>
      <c r="C49" s="247" t="s">
        <v>418</v>
      </c>
      <c r="D49" s="247"/>
      <c r="E49" s="80" t="s">
        <v>219</v>
      </c>
      <c r="F49" s="80" t="s">
        <v>220</v>
      </c>
      <c r="G49" s="87" t="s">
        <v>256</v>
      </c>
      <c r="H49" s="87" t="str">
        <f t="shared" si="1"/>
        <v>GT1HV18</v>
      </c>
      <c r="I49" s="87"/>
      <c r="J49" s="87"/>
      <c r="K49" s="80"/>
      <c r="L49" s="80"/>
      <c r="M49" s="263"/>
      <c r="N49" s="96"/>
      <c r="O49" s="253"/>
      <c r="P49" s="255"/>
      <c r="Q49" s="255"/>
      <c r="R49" s="253"/>
      <c r="S49" s="255"/>
      <c r="T49" s="249"/>
      <c r="U49" s="249"/>
      <c r="V49" s="249"/>
      <c r="W49" s="249"/>
      <c r="X49" s="249"/>
      <c r="Y49" s="255"/>
      <c r="Z49" s="253"/>
      <c r="AA49" s="255"/>
    </row>
    <row r="50" spans="1:27" x14ac:dyDescent="0.3">
      <c r="B50" s="80" t="s">
        <v>219</v>
      </c>
      <c r="C50" s="247" t="s">
        <v>417</v>
      </c>
      <c r="D50" s="247"/>
      <c r="E50" s="80" t="s">
        <v>219</v>
      </c>
      <c r="F50" s="80" t="s">
        <v>220</v>
      </c>
      <c r="G50" s="87" t="s">
        <v>257</v>
      </c>
      <c r="H50" s="87" t="str">
        <f t="shared" si="1"/>
        <v>GT1HV19</v>
      </c>
      <c r="I50" s="87"/>
      <c r="J50" s="87"/>
      <c r="K50" s="80"/>
      <c r="L50" s="80"/>
      <c r="M50" s="263"/>
      <c r="N50" s="96"/>
      <c r="O50" s="253"/>
      <c r="P50" s="255"/>
      <c r="Q50" s="255"/>
      <c r="R50" s="253"/>
      <c r="S50" s="255"/>
      <c r="T50" s="249"/>
      <c r="U50" s="249"/>
      <c r="V50" s="249"/>
      <c r="W50" s="249"/>
      <c r="X50" s="249"/>
      <c r="Y50" s="255"/>
      <c r="Z50" s="253"/>
      <c r="AA50" s="255"/>
    </row>
    <row r="51" spans="1:27" x14ac:dyDescent="0.3">
      <c r="B51" s="80" t="s">
        <v>219</v>
      </c>
      <c r="C51" s="247" t="s">
        <v>417</v>
      </c>
      <c r="D51" s="247"/>
      <c r="E51" s="80" t="s">
        <v>219</v>
      </c>
      <c r="F51" s="80" t="s">
        <v>220</v>
      </c>
      <c r="G51" s="87" t="s">
        <v>258</v>
      </c>
      <c r="H51" s="87" t="str">
        <f t="shared" si="1"/>
        <v>GT1HV20</v>
      </c>
      <c r="I51" s="87"/>
      <c r="J51" s="87"/>
      <c r="K51" s="80"/>
      <c r="L51" s="80"/>
      <c r="M51" s="263"/>
      <c r="N51" s="96"/>
      <c r="O51" s="253"/>
      <c r="P51" s="255"/>
      <c r="Q51" s="255"/>
      <c r="R51" s="253"/>
      <c r="S51" s="255"/>
      <c r="T51" s="249"/>
      <c r="U51" s="249"/>
      <c r="V51" s="249"/>
      <c r="W51" s="249"/>
      <c r="X51" s="249"/>
      <c r="Y51" s="255"/>
      <c r="Z51" s="253"/>
      <c r="AA51" s="255"/>
    </row>
    <row r="52" spans="1:27" x14ac:dyDescent="0.3">
      <c r="B52" s="80" t="s">
        <v>219</v>
      </c>
      <c r="C52" s="247" t="s">
        <v>417</v>
      </c>
      <c r="D52" s="247"/>
      <c r="E52" s="80" t="s">
        <v>219</v>
      </c>
      <c r="F52" s="80" t="s">
        <v>220</v>
      </c>
      <c r="G52" s="87" t="s">
        <v>259</v>
      </c>
      <c r="H52" s="87" t="str">
        <f t="shared" si="1"/>
        <v>GT1HV21</v>
      </c>
      <c r="I52" s="87"/>
      <c r="J52" s="87"/>
      <c r="K52" s="80"/>
      <c r="L52" s="80"/>
      <c r="M52" s="263"/>
      <c r="N52" s="96"/>
      <c r="O52" s="253"/>
      <c r="P52" s="255"/>
      <c r="Q52" s="255"/>
      <c r="R52" s="253"/>
      <c r="S52" s="255"/>
      <c r="T52" s="249"/>
      <c r="U52" s="249"/>
      <c r="V52" s="249"/>
      <c r="W52" s="249"/>
      <c r="X52" s="249"/>
      <c r="Y52" s="255"/>
      <c r="Z52" s="253"/>
      <c r="AA52" s="255"/>
    </row>
    <row r="53" spans="1:27" s="229" customFormat="1" x14ac:dyDescent="0.3">
      <c r="A53" s="227"/>
      <c r="B53" s="80"/>
      <c r="C53" s="277" t="s">
        <v>419</v>
      </c>
      <c r="D53" s="247"/>
      <c r="E53" s="80"/>
      <c r="F53" s="80"/>
      <c r="G53" s="87"/>
      <c r="H53" s="87"/>
      <c r="I53" s="87"/>
      <c r="J53" s="87"/>
      <c r="K53" s="80"/>
      <c r="L53" s="80"/>
      <c r="M53" s="265"/>
      <c r="N53" s="96"/>
      <c r="O53" s="253"/>
      <c r="P53" s="249"/>
      <c r="Q53" s="249"/>
      <c r="R53" s="253"/>
      <c r="S53" s="249"/>
      <c r="T53" s="249"/>
      <c r="U53" s="249"/>
      <c r="V53" s="249"/>
      <c r="W53" s="249"/>
      <c r="X53" s="249"/>
      <c r="Y53" s="249"/>
      <c r="Z53" s="253"/>
      <c r="AA53" s="249"/>
    </row>
    <row r="54" spans="1:27" s="229" customFormat="1" x14ac:dyDescent="0.3">
      <c r="A54" s="227"/>
      <c r="B54" s="80" t="s">
        <v>197</v>
      </c>
      <c r="C54" s="290" t="s">
        <v>419</v>
      </c>
      <c r="D54" s="277"/>
      <c r="E54" s="276" t="s">
        <v>276</v>
      </c>
      <c r="F54" s="276" t="s">
        <v>281</v>
      </c>
      <c r="G54" s="87" t="s">
        <v>224</v>
      </c>
      <c r="H54" s="87" t="str">
        <f t="shared" ref="H54:H55" si="2">E54&amp;F54&amp;G54</f>
        <v>EF1EF1</v>
      </c>
      <c r="I54" s="87"/>
      <c r="J54" s="87"/>
      <c r="K54" s="80"/>
      <c r="L54" s="80"/>
      <c r="M54" s="265"/>
      <c r="N54" s="96"/>
      <c r="O54" s="253"/>
      <c r="P54" s="249"/>
      <c r="Q54" s="249"/>
      <c r="R54" s="253"/>
      <c r="S54" s="249"/>
      <c r="T54" s="249"/>
      <c r="U54" s="249"/>
      <c r="V54" s="249"/>
      <c r="W54" s="249"/>
      <c r="X54" s="249"/>
      <c r="Y54" s="249"/>
      <c r="Z54" s="253"/>
      <c r="AA54" s="249"/>
    </row>
    <row r="55" spans="1:27" s="229" customFormat="1" x14ac:dyDescent="0.3">
      <c r="A55" s="227"/>
      <c r="B55" s="80" t="s">
        <v>197</v>
      </c>
      <c r="C55" s="247" t="s">
        <v>417</v>
      </c>
      <c r="D55" s="247"/>
      <c r="E55" s="80" t="s">
        <v>276</v>
      </c>
      <c r="F55" s="80" t="s">
        <v>220</v>
      </c>
      <c r="G55" s="87" t="s">
        <v>221</v>
      </c>
      <c r="H55" s="87" t="str">
        <f t="shared" si="2"/>
        <v>EF1HV01</v>
      </c>
      <c r="I55" s="87"/>
      <c r="J55" s="87"/>
      <c r="K55" s="80"/>
      <c r="L55" s="80"/>
      <c r="M55" s="265"/>
      <c r="N55" s="96"/>
      <c r="O55" s="253"/>
      <c r="P55" s="249"/>
      <c r="Q55" s="249"/>
      <c r="R55" s="253"/>
      <c r="S55" s="249"/>
      <c r="T55" s="249"/>
      <c r="U55" s="249"/>
      <c r="V55" s="249"/>
      <c r="W55" s="249"/>
      <c r="X55" s="249"/>
      <c r="Y55" s="249"/>
      <c r="Z55" s="253"/>
      <c r="AA55" s="249"/>
    </row>
    <row r="56" spans="1:27" s="229" customFormat="1" x14ac:dyDescent="0.3">
      <c r="A56" s="227"/>
      <c r="B56" s="80"/>
      <c r="C56" s="274"/>
      <c r="D56" s="247"/>
      <c r="E56" s="80"/>
      <c r="F56" s="80"/>
      <c r="G56" s="87"/>
      <c r="H56" s="87"/>
      <c r="I56" s="87"/>
      <c r="J56" s="87"/>
      <c r="K56" s="80"/>
      <c r="L56" s="80"/>
      <c r="M56" s="265"/>
      <c r="N56" s="96"/>
      <c r="O56" s="253"/>
      <c r="P56" s="249"/>
      <c r="Q56" s="249"/>
      <c r="R56" s="253"/>
      <c r="S56" s="249"/>
      <c r="T56" s="249"/>
      <c r="U56" s="249"/>
      <c r="V56" s="249"/>
      <c r="W56" s="249"/>
      <c r="X56" s="249"/>
      <c r="Y56" s="249"/>
      <c r="Z56" s="253"/>
      <c r="AA56" s="249"/>
    </row>
    <row r="57" spans="1:27" s="229" customFormat="1" x14ac:dyDescent="0.3">
      <c r="A57" s="227"/>
      <c r="B57" s="80"/>
      <c r="C57" s="275" t="s">
        <v>495</v>
      </c>
      <c r="D57" s="247"/>
      <c r="E57" s="276" t="s">
        <v>204</v>
      </c>
      <c r="F57" s="80"/>
      <c r="G57" s="87"/>
      <c r="H57" s="87"/>
      <c r="I57" s="87"/>
      <c r="J57" s="87"/>
      <c r="K57" s="80"/>
      <c r="L57" s="80"/>
      <c r="M57" s="265"/>
      <c r="N57" s="96"/>
      <c r="O57" s="253"/>
      <c r="P57" s="249"/>
      <c r="Q57" s="249"/>
      <c r="R57" s="253"/>
      <c r="S57" s="249"/>
      <c r="T57" s="249"/>
      <c r="U57" s="249"/>
      <c r="V57" s="249"/>
      <c r="W57" s="249"/>
      <c r="X57" s="249"/>
      <c r="Y57" s="249"/>
      <c r="Z57" s="253"/>
      <c r="AA57" s="249"/>
    </row>
    <row r="58" spans="1:27" s="229" customFormat="1" x14ac:dyDescent="0.3">
      <c r="A58" s="227"/>
      <c r="B58" s="80" t="s">
        <v>204</v>
      </c>
      <c r="C58" s="247" t="s">
        <v>540</v>
      </c>
      <c r="D58" s="247"/>
      <c r="E58" s="80" t="s">
        <v>204</v>
      </c>
      <c r="F58" s="80" t="s">
        <v>228</v>
      </c>
      <c r="G58" s="87" t="s">
        <v>224</v>
      </c>
      <c r="H58" s="87" t="str">
        <f t="shared" ref="H58" si="3">E58&amp;F58&amp;G58</f>
        <v>CT1PP1</v>
      </c>
      <c r="I58" s="87"/>
      <c r="J58" s="87"/>
      <c r="K58" s="80"/>
      <c r="L58" s="80"/>
      <c r="M58" s="265"/>
      <c r="N58" s="96"/>
      <c r="O58" s="253"/>
      <c r="P58" s="249"/>
      <c r="Q58" s="249"/>
      <c r="R58" s="253"/>
      <c r="S58" s="249"/>
      <c r="T58" s="249"/>
      <c r="U58" s="249"/>
      <c r="V58" s="249"/>
      <c r="W58" s="249"/>
      <c r="X58" s="249"/>
      <c r="Y58" s="249"/>
      <c r="Z58" s="253"/>
      <c r="AA58" s="249"/>
    </row>
    <row r="59" spans="1:27" s="229" customFormat="1" x14ac:dyDescent="0.3">
      <c r="A59" s="227"/>
      <c r="B59" s="80" t="s">
        <v>204</v>
      </c>
      <c r="C59" s="247" t="s">
        <v>388</v>
      </c>
      <c r="D59" s="247"/>
      <c r="E59" s="80" t="s">
        <v>204</v>
      </c>
      <c r="F59" s="80" t="s">
        <v>208</v>
      </c>
      <c r="G59" s="87" t="s">
        <v>224</v>
      </c>
      <c r="H59" s="80" t="str">
        <f>H58&amp;F59&amp;G59</f>
        <v>CT1PP1M1</v>
      </c>
      <c r="I59" s="87"/>
      <c r="J59" s="87"/>
      <c r="K59" s="80"/>
      <c r="L59" s="80"/>
      <c r="M59" s="265"/>
      <c r="N59" s="96"/>
      <c r="O59" s="253"/>
      <c r="P59" s="249"/>
      <c r="Q59" s="249"/>
      <c r="R59" s="253"/>
      <c r="S59" s="249"/>
      <c r="T59" s="249"/>
      <c r="U59" s="249"/>
      <c r="V59" s="249"/>
      <c r="W59" s="249"/>
      <c r="X59" s="249"/>
      <c r="Y59" s="249"/>
      <c r="Z59" s="253"/>
      <c r="AA59" s="249"/>
    </row>
    <row r="60" spans="1:27" s="229" customFormat="1" x14ac:dyDescent="0.3">
      <c r="A60" s="227"/>
      <c r="B60" s="80" t="s">
        <v>204</v>
      </c>
      <c r="C60" s="247" t="s">
        <v>391</v>
      </c>
      <c r="D60" s="247"/>
      <c r="E60" s="80" t="s">
        <v>204</v>
      </c>
      <c r="F60" s="80" t="s">
        <v>209</v>
      </c>
      <c r="G60" s="87" t="s">
        <v>224</v>
      </c>
      <c r="H60" s="87" t="str">
        <f t="shared" ref="H60:H61" si="4">E60&amp;F60&amp;G60</f>
        <v>CT1LS1</v>
      </c>
      <c r="I60" s="87"/>
      <c r="J60" s="87"/>
      <c r="K60" s="80"/>
      <c r="L60" s="80"/>
      <c r="M60" s="265"/>
      <c r="N60" s="96"/>
      <c r="O60" s="253"/>
      <c r="P60" s="249"/>
      <c r="Q60" s="249"/>
      <c r="R60" s="253"/>
      <c r="S60" s="249"/>
      <c r="T60" s="249"/>
      <c r="U60" s="249"/>
      <c r="V60" s="249"/>
      <c r="W60" s="249"/>
      <c r="X60" s="249"/>
      <c r="Y60" s="249"/>
      <c r="Z60" s="253"/>
      <c r="AA60" s="249"/>
    </row>
    <row r="61" spans="1:27" s="229" customFormat="1" x14ac:dyDescent="0.3">
      <c r="A61" s="227"/>
      <c r="B61" s="80" t="s">
        <v>204</v>
      </c>
      <c r="C61" s="247" t="s">
        <v>424</v>
      </c>
      <c r="D61" s="247"/>
      <c r="E61" s="80" t="s">
        <v>204</v>
      </c>
      <c r="F61" s="80" t="s">
        <v>222</v>
      </c>
      <c r="G61" s="87" t="s">
        <v>224</v>
      </c>
      <c r="H61" s="87" t="str">
        <f t="shared" si="4"/>
        <v>CT1RV1</v>
      </c>
      <c r="I61" s="87"/>
      <c r="J61" s="87"/>
      <c r="K61" s="80"/>
      <c r="L61" s="80"/>
      <c r="M61" s="265"/>
      <c r="N61" s="96"/>
      <c r="O61" s="253"/>
      <c r="P61" s="249"/>
      <c r="Q61" s="249"/>
      <c r="R61" s="253"/>
      <c r="S61" s="249"/>
      <c r="T61" s="249"/>
      <c r="U61" s="249"/>
      <c r="V61" s="249"/>
      <c r="W61" s="249"/>
      <c r="X61" s="249"/>
      <c r="Y61" s="249"/>
      <c r="Z61" s="253"/>
      <c r="AA61" s="249"/>
    </row>
    <row r="62" spans="1:27" s="229" customFormat="1" x14ac:dyDescent="0.3">
      <c r="A62" s="227"/>
      <c r="B62" s="80"/>
      <c r="C62" s="274"/>
      <c r="D62" s="247"/>
      <c r="E62" s="80"/>
      <c r="F62" s="80"/>
      <c r="G62" s="87"/>
      <c r="H62" s="87"/>
      <c r="I62" s="87"/>
      <c r="J62" s="87"/>
      <c r="K62" s="80"/>
      <c r="L62" s="80"/>
      <c r="M62" s="265"/>
      <c r="N62" s="96"/>
      <c r="O62" s="253"/>
      <c r="P62" s="249"/>
      <c r="Q62" s="249"/>
      <c r="R62" s="253"/>
      <c r="S62" s="249"/>
      <c r="T62" s="249"/>
      <c r="U62" s="249"/>
      <c r="V62" s="249"/>
      <c r="W62" s="249"/>
      <c r="X62" s="249"/>
      <c r="Y62" s="249"/>
      <c r="Z62" s="253"/>
      <c r="AA62" s="249"/>
    </row>
    <row r="63" spans="1:27" s="229" customFormat="1" x14ac:dyDescent="0.3">
      <c r="A63" s="227"/>
      <c r="B63" s="80"/>
      <c r="C63" s="279"/>
      <c r="D63" s="247"/>
      <c r="E63" s="80"/>
      <c r="F63" s="80"/>
      <c r="G63" s="87"/>
      <c r="H63" s="87"/>
      <c r="I63" s="87"/>
      <c r="J63" s="87"/>
      <c r="K63" s="80"/>
      <c r="L63" s="80"/>
      <c r="M63" s="265"/>
      <c r="N63" s="96"/>
      <c r="O63" s="253"/>
      <c r="P63" s="249"/>
      <c r="Q63" s="249"/>
      <c r="R63" s="253"/>
      <c r="S63" s="249"/>
      <c r="T63" s="249"/>
      <c r="U63" s="249"/>
      <c r="V63" s="249"/>
      <c r="W63" s="249"/>
      <c r="X63" s="249"/>
      <c r="Y63" s="249"/>
      <c r="Z63" s="253"/>
      <c r="AA63" s="249"/>
    </row>
  </sheetData>
  <autoFilter ref="B6:AA63" xr:uid="{682694B1-BAB7-44E8-8271-E38FC7A9842E}"/>
  <mergeCells count="8">
    <mergeCell ref="Y3:Z4"/>
    <mergeCell ref="D1:E1"/>
    <mergeCell ref="B3:B5"/>
    <mergeCell ref="C3:H4"/>
    <mergeCell ref="I3:L4"/>
    <mergeCell ref="M3:N4"/>
    <mergeCell ref="O3:R4"/>
    <mergeCell ref="S3:X3"/>
  </mergeCells>
  <pageMargins left="0.7" right="0.7" top="0.75" bottom="0.75" header="0.3" footer="0.3"/>
  <pageSetup paperSize="9" scale="58" fitToHeight="0" orientation="portrait" horizontalDpi="4294967295" verticalDpi="4294967295" r:id="rId1"/>
  <headerFooter>
    <oddHeader>&amp;CBiodujų paskirstymas
&amp;R0268-TP-TCH-PID-02</oddHeader>
    <oddFooter>&amp;RLapas &amp;P, Lapų &amp;N</oddFooter>
  </headerFooter>
  <colBreaks count="1" manualBreakCount="1">
    <brk id="2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B66D9-0AD1-479E-858B-A8373EB88379}">
  <sheetPr>
    <pageSetUpPr fitToPage="1"/>
  </sheetPr>
  <dimension ref="A1:Z557"/>
  <sheetViews>
    <sheetView view="pageLayout" topLeftCell="A29" zoomScaleNormal="100" workbookViewId="0">
      <selection activeCell="H3" sqref="H3:K4"/>
    </sheetView>
  </sheetViews>
  <sheetFormatPr defaultColWidth="8.81640625" defaultRowHeight="14" x14ac:dyDescent="0.3"/>
  <cols>
    <col min="1" max="1" width="4.453125" style="177" customWidth="1"/>
    <col min="2" max="2" width="11.54296875" style="191" customWidth="1"/>
    <col min="3" max="3" width="29" style="272" customWidth="1"/>
    <col min="4" max="4" width="9.453125" style="191" bestFit="1" customWidth="1"/>
    <col min="5" max="5" width="7.54296875" style="191" bestFit="1" customWidth="1"/>
    <col min="6" max="6" width="4.54296875" style="191" bestFit="1" customWidth="1"/>
    <col min="7" max="7" width="13.54296875" style="191" bestFit="1" customWidth="1"/>
    <col min="8" max="9" width="11.54296875" style="191" customWidth="1"/>
    <col min="10" max="10" width="8.1796875" style="178" bestFit="1" customWidth="1"/>
    <col min="11" max="11" width="8.81640625" style="178" customWidth="1"/>
    <col min="12" max="12" width="29.81640625" style="192" customWidth="1"/>
    <col min="13" max="13" width="40.81640625" style="192" customWidth="1"/>
    <col min="14" max="14" width="16.54296875" style="177" customWidth="1"/>
    <col min="15" max="15" width="12.54296875" style="177" bestFit="1" customWidth="1"/>
    <col min="16" max="16" width="11.54296875" style="177" bestFit="1" customWidth="1"/>
    <col min="17" max="17" width="5.81640625" style="177" customWidth="1"/>
    <col min="18" max="18" width="9.453125" style="177" bestFit="1" customWidth="1"/>
    <col min="19" max="19" width="13.54296875" style="177" bestFit="1" customWidth="1"/>
    <col min="20" max="20" width="15.81640625" style="177" bestFit="1" customWidth="1"/>
    <col min="21" max="21" width="20.453125" style="177" customWidth="1"/>
    <col min="22" max="22" width="22.453125" style="177" customWidth="1"/>
    <col min="23" max="23" width="16.453125" style="177" bestFit="1" customWidth="1"/>
    <col min="24" max="24" width="12.54296875" style="177" customWidth="1"/>
    <col min="25" max="25" width="13" style="177" bestFit="1" customWidth="1"/>
    <col min="26" max="26" width="5.453125" style="177" bestFit="1" customWidth="1"/>
    <col min="27" max="16384" width="8.81640625" style="177"/>
  </cols>
  <sheetData>
    <row r="1" spans="1:26" s="82" customFormat="1" ht="13.75" customHeight="1" x14ac:dyDescent="0.3">
      <c r="A1" s="177"/>
      <c r="C1" s="232" t="s">
        <v>667</v>
      </c>
      <c r="D1" s="375" t="s">
        <v>675</v>
      </c>
      <c r="E1" s="375"/>
      <c r="F1" s="375"/>
      <c r="G1" s="232"/>
      <c r="H1" s="232"/>
      <c r="I1" s="232"/>
      <c r="J1" s="95"/>
      <c r="K1" s="89"/>
      <c r="L1" s="232"/>
      <c r="M1" s="232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</row>
    <row r="2" spans="1:26" s="82" customFormat="1" x14ac:dyDescent="0.3">
      <c r="A2" s="177"/>
      <c r="C2" s="273"/>
      <c r="D2" s="179"/>
      <c r="E2" s="179"/>
      <c r="F2" s="179"/>
      <c r="G2" s="179"/>
      <c r="H2" s="179"/>
      <c r="I2" s="179"/>
      <c r="J2" s="233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</row>
    <row r="3" spans="1:26" s="82" customFormat="1" ht="13.75" customHeight="1" x14ac:dyDescent="0.25">
      <c r="B3" s="337" t="s">
        <v>406</v>
      </c>
      <c r="C3" s="333" t="s">
        <v>531</v>
      </c>
      <c r="D3" s="338"/>
      <c r="E3" s="338"/>
      <c r="F3" s="338"/>
      <c r="G3" s="334"/>
      <c r="H3" s="333" t="s">
        <v>474</v>
      </c>
      <c r="I3" s="338"/>
      <c r="J3" s="338"/>
      <c r="K3" s="334"/>
      <c r="L3" s="333" t="s">
        <v>530</v>
      </c>
      <c r="M3" s="334"/>
      <c r="N3" s="343" t="s">
        <v>297</v>
      </c>
      <c r="O3" s="347"/>
      <c r="P3" s="347"/>
      <c r="Q3" s="344"/>
      <c r="R3" s="349"/>
      <c r="S3" s="350"/>
      <c r="T3" s="350"/>
      <c r="U3" s="350"/>
      <c r="V3" s="350"/>
      <c r="W3" s="351"/>
      <c r="X3" s="343" t="s">
        <v>291</v>
      </c>
      <c r="Y3" s="344"/>
      <c r="Z3" s="180" t="s">
        <v>2</v>
      </c>
    </row>
    <row r="4" spans="1:26" s="95" customFormat="1" ht="13.75" customHeight="1" x14ac:dyDescent="0.25">
      <c r="B4" s="337"/>
      <c r="C4" s="335"/>
      <c r="D4" s="339"/>
      <c r="E4" s="339"/>
      <c r="F4" s="339"/>
      <c r="G4" s="336"/>
      <c r="H4" s="335"/>
      <c r="I4" s="339"/>
      <c r="J4" s="339"/>
      <c r="K4" s="336"/>
      <c r="L4" s="335"/>
      <c r="M4" s="336"/>
      <c r="N4" s="345"/>
      <c r="O4" s="348"/>
      <c r="P4" s="348"/>
      <c r="Q4" s="346"/>
      <c r="R4" s="180" t="s">
        <v>304</v>
      </c>
      <c r="S4" s="180" t="s">
        <v>287</v>
      </c>
      <c r="T4" s="180" t="s">
        <v>286</v>
      </c>
      <c r="U4" s="180" t="s">
        <v>285</v>
      </c>
      <c r="V4" s="180" t="s">
        <v>284</v>
      </c>
      <c r="W4" s="180" t="s">
        <v>289</v>
      </c>
      <c r="X4" s="345"/>
      <c r="Y4" s="346"/>
      <c r="Z4" s="180"/>
    </row>
    <row r="5" spans="1:26" s="181" customFormat="1" ht="13.4" customHeight="1" x14ac:dyDescent="0.25">
      <c r="B5" s="337"/>
      <c r="C5" s="241" t="s">
        <v>405</v>
      </c>
      <c r="D5" s="242" t="s">
        <v>407</v>
      </c>
      <c r="E5" s="243" t="s">
        <v>408</v>
      </c>
      <c r="F5" s="244" t="s">
        <v>409</v>
      </c>
      <c r="G5" s="243" t="s">
        <v>0</v>
      </c>
      <c r="H5" s="243" t="s">
        <v>396</v>
      </c>
      <c r="I5" s="243" t="s">
        <v>395</v>
      </c>
      <c r="J5" s="243" t="s">
        <v>393</v>
      </c>
      <c r="K5" s="243" t="s">
        <v>394</v>
      </c>
      <c r="L5" s="243" t="s">
        <v>432</v>
      </c>
      <c r="M5" s="243" t="s">
        <v>433</v>
      </c>
      <c r="N5" s="182" t="s">
        <v>296</v>
      </c>
      <c r="O5" s="182" t="s">
        <v>295</v>
      </c>
      <c r="P5" s="182" t="s">
        <v>321</v>
      </c>
      <c r="Q5" s="182" t="s">
        <v>299</v>
      </c>
      <c r="R5" s="182" t="s">
        <v>0</v>
      </c>
      <c r="S5" s="182" t="s">
        <v>282</v>
      </c>
      <c r="T5" s="182" t="s">
        <v>283</v>
      </c>
      <c r="U5" s="182" t="s">
        <v>301</v>
      </c>
      <c r="V5" s="182" t="s">
        <v>288</v>
      </c>
      <c r="W5" s="182" t="s">
        <v>290</v>
      </c>
      <c r="X5" s="182" t="s">
        <v>303</v>
      </c>
      <c r="Y5" s="182" t="s">
        <v>302</v>
      </c>
      <c r="Z5" s="180"/>
    </row>
    <row r="6" spans="1:26" s="95" customFormat="1" ht="13.4" customHeight="1" x14ac:dyDescent="0.25">
      <c r="B6" s="225"/>
      <c r="C6" s="190"/>
      <c r="D6" s="93"/>
      <c r="E6" s="86"/>
      <c r="F6" s="93"/>
      <c r="G6" s="183"/>
      <c r="H6" s="183"/>
      <c r="I6" s="183"/>
      <c r="J6" s="86"/>
      <c r="K6" s="86"/>
      <c r="L6" s="93"/>
      <c r="M6" s="93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180"/>
    </row>
    <row r="7" spans="1:26" ht="14.5" x14ac:dyDescent="0.35">
      <c r="A7" s="302"/>
      <c r="B7" s="96" t="s">
        <v>207</v>
      </c>
      <c r="C7" s="228" t="s">
        <v>664</v>
      </c>
      <c r="D7" s="96" t="s">
        <v>608</v>
      </c>
      <c r="E7" s="96" t="s">
        <v>266</v>
      </c>
      <c r="F7" s="84" t="s">
        <v>224</v>
      </c>
      <c r="G7" s="84" t="str">
        <f t="shared" ref="G7:G9" si="0">D7&amp;E7&amp;F7</f>
        <v>HT1HE1</v>
      </c>
      <c r="H7" s="257"/>
      <c r="I7" s="257"/>
      <c r="J7" s="297" t="s">
        <v>282</v>
      </c>
      <c r="K7" s="253">
        <v>900</v>
      </c>
      <c r="L7" s="297"/>
      <c r="M7" s="297"/>
      <c r="N7" s="253"/>
      <c r="O7" s="298"/>
      <c r="P7" s="298"/>
      <c r="Q7" s="253"/>
      <c r="R7" s="298"/>
      <c r="S7" s="253"/>
      <c r="T7" s="253"/>
      <c r="U7" s="83"/>
      <c r="V7" s="185"/>
      <c r="W7" s="185"/>
      <c r="X7" s="185"/>
      <c r="Y7" s="83"/>
      <c r="Z7" s="185"/>
    </row>
    <row r="8" spans="1:26" ht="14.5" x14ac:dyDescent="0.35">
      <c r="A8" s="302"/>
      <c r="B8" s="96" t="s">
        <v>207</v>
      </c>
      <c r="C8" s="228" t="s">
        <v>664</v>
      </c>
      <c r="D8" s="96" t="s">
        <v>608</v>
      </c>
      <c r="E8" s="96" t="s">
        <v>266</v>
      </c>
      <c r="F8" s="84" t="s">
        <v>226</v>
      </c>
      <c r="G8" s="84" t="str">
        <f t="shared" si="0"/>
        <v>HT1HE2</v>
      </c>
      <c r="H8" s="257"/>
      <c r="I8" s="257"/>
      <c r="J8" s="297" t="s">
        <v>282</v>
      </c>
      <c r="K8" s="253">
        <v>900</v>
      </c>
      <c r="L8" s="297"/>
      <c r="M8" s="297"/>
      <c r="N8" s="253"/>
      <c r="O8" s="298"/>
      <c r="P8" s="298"/>
      <c r="Q8" s="253"/>
      <c r="R8" s="298"/>
      <c r="S8" s="253"/>
      <c r="T8" s="253"/>
      <c r="U8" s="83"/>
      <c r="V8" s="185"/>
      <c r="W8" s="185"/>
      <c r="X8" s="185"/>
      <c r="Y8" s="83"/>
      <c r="Z8" s="185"/>
    </row>
    <row r="9" spans="1:26" ht="14.5" x14ac:dyDescent="0.35">
      <c r="A9" s="302"/>
      <c r="B9" s="96" t="s">
        <v>207</v>
      </c>
      <c r="C9" s="228" t="s">
        <v>619</v>
      </c>
      <c r="D9" s="96" t="s">
        <v>608</v>
      </c>
      <c r="E9" s="96" t="s">
        <v>266</v>
      </c>
      <c r="F9" s="84" t="s">
        <v>249</v>
      </c>
      <c r="G9" s="84" t="str">
        <f t="shared" si="0"/>
        <v>HT1HE3</v>
      </c>
      <c r="H9" s="257"/>
      <c r="I9" s="257"/>
      <c r="J9" s="297"/>
      <c r="K9" s="253"/>
      <c r="L9" s="297"/>
      <c r="M9" s="297"/>
      <c r="N9" s="253"/>
      <c r="O9" s="298"/>
      <c r="P9" s="298"/>
      <c r="Q9" s="253"/>
      <c r="R9" s="298"/>
      <c r="S9" s="253"/>
      <c r="T9" s="253"/>
      <c r="U9" s="83"/>
      <c r="V9" s="185"/>
      <c r="W9" s="185"/>
      <c r="X9" s="185"/>
      <c r="Y9" s="83"/>
      <c r="Z9" s="185"/>
    </row>
    <row r="10" spans="1:26" ht="14.5" x14ac:dyDescent="0.35">
      <c r="A10" s="302"/>
      <c r="B10" s="96" t="s">
        <v>207</v>
      </c>
      <c r="C10" s="228" t="s">
        <v>663</v>
      </c>
      <c r="D10" s="96" t="s">
        <v>608</v>
      </c>
      <c r="E10" s="96" t="s">
        <v>618</v>
      </c>
      <c r="F10" s="84" t="s">
        <v>224</v>
      </c>
      <c r="G10" s="84" t="str">
        <f t="shared" ref="G10" si="1">D10&amp;E10&amp;F10</f>
        <v>HT1MT1</v>
      </c>
      <c r="H10" s="257"/>
      <c r="I10" s="257"/>
      <c r="J10" s="297"/>
      <c r="K10" s="253"/>
      <c r="L10" s="297"/>
      <c r="M10" s="297"/>
      <c r="N10" s="253"/>
      <c r="O10" s="298"/>
      <c r="P10" s="298"/>
      <c r="Q10" s="253"/>
      <c r="R10" s="298"/>
      <c r="S10" s="253"/>
      <c r="T10" s="253"/>
      <c r="U10" s="83"/>
      <c r="V10" s="185"/>
      <c r="W10" s="185"/>
      <c r="X10" s="185"/>
      <c r="Y10" s="83"/>
      <c r="Z10" s="185"/>
    </row>
    <row r="11" spans="1:26" ht="16.5" x14ac:dyDescent="0.35">
      <c r="A11" s="302"/>
      <c r="B11" s="96" t="s">
        <v>207</v>
      </c>
      <c r="C11" s="228" t="s">
        <v>467</v>
      </c>
      <c r="D11" s="96" t="s">
        <v>608</v>
      </c>
      <c r="E11" s="96" t="s">
        <v>228</v>
      </c>
      <c r="F11" s="84" t="s">
        <v>224</v>
      </c>
      <c r="G11" s="84" t="str">
        <f t="shared" ref="G11" si="2">D11&amp;E11&amp;F11</f>
        <v>HT1PP1</v>
      </c>
      <c r="H11" s="257" t="s">
        <v>411</v>
      </c>
      <c r="I11" s="257" t="s">
        <v>399</v>
      </c>
      <c r="J11" s="297" t="s">
        <v>606</v>
      </c>
      <c r="K11" s="253">
        <v>50</v>
      </c>
      <c r="L11" s="297" t="s">
        <v>192</v>
      </c>
      <c r="M11" s="297" t="s">
        <v>466</v>
      </c>
      <c r="N11" s="253"/>
      <c r="O11" s="298"/>
      <c r="P11" s="298"/>
      <c r="Q11" s="253"/>
      <c r="R11" s="298"/>
      <c r="S11" s="253">
        <v>1.377</v>
      </c>
      <c r="T11" s="253" t="s">
        <v>191</v>
      </c>
      <c r="U11" s="83">
        <v>6.18</v>
      </c>
      <c r="V11" s="185"/>
      <c r="W11" s="185"/>
      <c r="X11" s="185"/>
      <c r="Y11" s="83"/>
      <c r="Z11" s="185"/>
    </row>
    <row r="12" spans="1:26" ht="14.5" x14ac:dyDescent="0.35">
      <c r="A12" s="302"/>
      <c r="B12" s="96" t="s">
        <v>207</v>
      </c>
      <c r="C12" s="228" t="s">
        <v>463</v>
      </c>
      <c r="D12" s="96" t="s">
        <v>608</v>
      </c>
      <c r="E12" s="96" t="s">
        <v>208</v>
      </c>
      <c r="F12" s="84" t="s">
        <v>224</v>
      </c>
      <c r="G12" s="96" t="str">
        <f>G10&amp;E12&amp;F12</f>
        <v>HT1MT1M1</v>
      </c>
      <c r="H12" s="253"/>
      <c r="I12" s="253"/>
      <c r="J12" s="299"/>
      <c r="K12" s="253"/>
      <c r="L12" s="297"/>
      <c r="M12" s="297"/>
      <c r="N12" s="253"/>
      <c r="O12" s="298"/>
      <c r="P12" s="298"/>
      <c r="Q12" s="253"/>
      <c r="R12" s="298"/>
      <c r="S12" s="253"/>
      <c r="T12" s="253"/>
      <c r="U12" s="83"/>
      <c r="V12" s="185"/>
      <c r="W12" s="185"/>
      <c r="X12" s="185"/>
      <c r="Y12" s="83"/>
      <c r="Z12" s="185"/>
    </row>
    <row r="13" spans="1:26" ht="14.5" x14ac:dyDescent="0.35">
      <c r="A13" s="302"/>
      <c r="B13" s="96" t="s">
        <v>207</v>
      </c>
      <c r="C13" s="228" t="s">
        <v>428</v>
      </c>
      <c r="D13" s="96" t="s">
        <v>608</v>
      </c>
      <c r="E13" s="80" t="s">
        <v>248</v>
      </c>
      <c r="F13" s="87" t="s">
        <v>224</v>
      </c>
      <c r="G13" s="87" t="str">
        <f t="shared" ref="G13:G138" si="3">D13&amp;E13&amp;F13</f>
        <v>HT1WF1</v>
      </c>
      <c r="H13" s="278" t="s">
        <v>476</v>
      </c>
      <c r="I13" s="278" t="s">
        <v>399</v>
      </c>
      <c r="J13" s="299"/>
      <c r="K13" s="249"/>
      <c r="L13" s="297"/>
      <c r="M13" s="297"/>
      <c r="N13" s="249"/>
      <c r="O13" s="298"/>
      <c r="P13" s="298"/>
      <c r="Q13" s="249"/>
      <c r="R13" s="298"/>
      <c r="S13" s="249"/>
      <c r="T13" s="249"/>
      <c r="U13" s="80"/>
      <c r="V13" s="185"/>
      <c r="W13" s="185"/>
      <c r="X13" s="185"/>
      <c r="Y13" s="80"/>
      <c r="Z13" s="185"/>
    </row>
    <row r="14" spans="1:26" ht="14.5" x14ac:dyDescent="0.35">
      <c r="A14" s="302"/>
      <c r="B14" s="96" t="s">
        <v>207</v>
      </c>
      <c r="C14" s="228" t="s">
        <v>424</v>
      </c>
      <c r="D14" s="96" t="s">
        <v>608</v>
      </c>
      <c r="E14" s="80" t="s">
        <v>222</v>
      </c>
      <c r="F14" s="87" t="s">
        <v>224</v>
      </c>
      <c r="G14" s="87" t="str">
        <f t="shared" si="3"/>
        <v>HT1RV1</v>
      </c>
      <c r="H14" s="278" t="s">
        <v>476</v>
      </c>
      <c r="I14" s="278" t="s">
        <v>399</v>
      </c>
      <c r="J14" s="299"/>
      <c r="K14" s="249"/>
      <c r="L14" s="297"/>
      <c r="M14" s="297"/>
      <c r="N14" s="249"/>
      <c r="O14" s="298"/>
      <c r="P14" s="298"/>
      <c r="Q14" s="249"/>
      <c r="R14" s="298"/>
      <c r="S14" s="249"/>
      <c r="T14" s="249"/>
      <c r="U14" s="80"/>
      <c r="V14" s="185"/>
      <c r="W14" s="185"/>
      <c r="X14" s="185"/>
      <c r="Y14" s="80"/>
      <c r="Z14" s="185"/>
    </row>
    <row r="15" spans="1:26" ht="16.5" x14ac:dyDescent="0.35">
      <c r="A15" s="302"/>
      <c r="B15" s="96" t="s">
        <v>207</v>
      </c>
      <c r="C15" s="228" t="s">
        <v>467</v>
      </c>
      <c r="D15" s="96" t="s">
        <v>608</v>
      </c>
      <c r="E15" s="96" t="s">
        <v>228</v>
      </c>
      <c r="F15" s="84" t="s">
        <v>226</v>
      </c>
      <c r="G15" s="84" t="str">
        <f t="shared" si="3"/>
        <v>HT1PP2</v>
      </c>
      <c r="H15" s="257" t="s">
        <v>411</v>
      </c>
      <c r="I15" s="257" t="s">
        <v>399</v>
      </c>
      <c r="J15" s="297" t="s">
        <v>606</v>
      </c>
      <c r="K15" s="253">
        <v>50</v>
      </c>
      <c r="L15" s="297" t="s">
        <v>192</v>
      </c>
      <c r="M15" s="297" t="s">
        <v>466</v>
      </c>
      <c r="N15" s="253"/>
      <c r="O15" s="298"/>
      <c r="P15" s="298"/>
      <c r="Q15" s="253"/>
      <c r="R15" s="298"/>
      <c r="S15" s="253">
        <v>1.377</v>
      </c>
      <c r="T15" s="253" t="s">
        <v>191</v>
      </c>
      <c r="U15" s="83">
        <v>6.18</v>
      </c>
      <c r="V15" s="185"/>
      <c r="W15" s="185"/>
      <c r="X15" s="185"/>
      <c r="Y15" s="83"/>
      <c r="Z15" s="185"/>
    </row>
    <row r="16" spans="1:26" ht="14.5" x14ac:dyDescent="0.35">
      <c r="A16" s="302"/>
      <c r="B16" s="96" t="s">
        <v>207</v>
      </c>
      <c r="C16" s="228" t="s">
        <v>463</v>
      </c>
      <c r="D16" s="96" t="s">
        <v>608</v>
      </c>
      <c r="E16" s="96" t="s">
        <v>208</v>
      </c>
      <c r="F16" s="84" t="s">
        <v>226</v>
      </c>
      <c r="G16" s="96" t="str">
        <f>G15&amp;E16&amp;F16</f>
        <v>HT1PP2M2</v>
      </c>
      <c r="H16" s="253"/>
      <c r="I16" s="253"/>
      <c r="J16" s="299"/>
      <c r="K16" s="253"/>
      <c r="L16" s="297"/>
      <c r="M16" s="297"/>
      <c r="N16" s="253"/>
      <c r="O16" s="298"/>
      <c r="P16" s="298"/>
      <c r="Q16" s="253"/>
      <c r="R16" s="298"/>
      <c r="S16" s="253"/>
      <c r="T16" s="253"/>
      <c r="U16" s="83"/>
      <c r="V16" s="185"/>
      <c r="W16" s="185"/>
      <c r="X16" s="185"/>
      <c r="Y16" s="83"/>
      <c r="Z16" s="185"/>
    </row>
    <row r="17" spans="1:26" ht="14.5" x14ac:dyDescent="0.35">
      <c r="A17" s="302"/>
      <c r="B17" s="96" t="s">
        <v>207</v>
      </c>
      <c r="C17" s="228" t="s">
        <v>428</v>
      </c>
      <c r="D17" s="96" t="s">
        <v>608</v>
      </c>
      <c r="E17" s="80" t="s">
        <v>248</v>
      </c>
      <c r="F17" s="87" t="s">
        <v>226</v>
      </c>
      <c r="G17" s="87" t="str">
        <f t="shared" ref="G17:G19" si="4">D17&amp;E17&amp;F17</f>
        <v>HT1WF2</v>
      </c>
      <c r="H17" s="278" t="s">
        <v>476</v>
      </c>
      <c r="I17" s="278" t="s">
        <v>399</v>
      </c>
      <c r="J17" s="299"/>
      <c r="K17" s="249"/>
      <c r="L17" s="297"/>
      <c r="M17" s="297"/>
      <c r="N17" s="249"/>
      <c r="O17" s="298"/>
      <c r="P17" s="298"/>
      <c r="Q17" s="249"/>
      <c r="R17" s="298"/>
      <c r="S17" s="249"/>
      <c r="T17" s="249"/>
      <c r="U17" s="80"/>
      <c r="V17" s="185"/>
      <c r="W17" s="185"/>
      <c r="X17" s="185"/>
      <c r="Y17" s="80"/>
      <c r="Z17" s="185"/>
    </row>
    <row r="18" spans="1:26" ht="14.5" x14ac:dyDescent="0.35">
      <c r="A18" s="302"/>
      <c r="B18" s="96" t="s">
        <v>207</v>
      </c>
      <c r="C18" s="228" t="s">
        <v>424</v>
      </c>
      <c r="D18" s="96" t="s">
        <v>608</v>
      </c>
      <c r="E18" s="80" t="s">
        <v>222</v>
      </c>
      <c r="F18" s="87" t="s">
        <v>226</v>
      </c>
      <c r="G18" s="87" t="str">
        <f t="shared" si="4"/>
        <v>HT1RV2</v>
      </c>
      <c r="H18" s="278" t="s">
        <v>476</v>
      </c>
      <c r="I18" s="278" t="s">
        <v>399</v>
      </c>
      <c r="J18" s="299"/>
      <c r="K18" s="249"/>
      <c r="L18" s="297"/>
      <c r="M18" s="297"/>
      <c r="N18" s="249"/>
      <c r="O18" s="298"/>
      <c r="P18" s="298"/>
      <c r="Q18" s="249"/>
      <c r="R18" s="298"/>
      <c r="S18" s="249"/>
      <c r="T18" s="249"/>
      <c r="U18" s="80"/>
      <c r="V18" s="185"/>
      <c r="W18" s="185"/>
      <c r="X18" s="185"/>
      <c r="Y18" s="80"/>
      <c r="Z18" s="185"/>
    </row>
    <row r="19" spans="1:26" ht="16.5" x14ac:dyDescent="0.35">
      <c r="A19" s="302"/>
      <c r="B19" s="96" t="s">
        <v>207</v>
      </c>
      <c r="C19" s="228" t="s">
        <v>467</v>
      </c>
      <c r="D19" s="96" t="s">
        <v>608</v>
      </c>
      <c r="E19" s="96" t="s">
        <v>228</v>
      </c>
      <c r="F19" s="84" t="s">
        <v>249</v>
      </c>
      <c r="G19" s="84" t="str">
        <f t="shared" si="4"/>
        <v>HT1PP3</v>
      </c>
      <c r="H19" s="257" t="s">
        <v>402</v>
      </c>
      <c r="I19" s="257" t="s">
        <v>399</v>
      </c>
      <c r="J19" s="297" t="s">
        <v>606</v>
      </c>
      <c r="K19" s="253"/>
      <c r="L19" s="297" t="s">
        <v>192</v>
      </c>
      <c r="M19" s="297" t="s">
        <v>466</v>
      </c>
      <c r="N19" s="253"/>
      <c r="O19" s="298"/>
      <c r="P19" s="298"/>
      <c r="Q19" s="253"/>
      <c r="R19" s="298"/>
      <c r="S19" s="253">
        <v>1.377</v>
      </c>
      <c r="T19" s="253" t="s">
        <v>191</v>
      </c>
      <c r="U19" s="83">
        <v>6.18</v>
      </c>
      <c r="V19" s="185"/>
      <c r="W19" s="185"/>
      <c r="X19" s="185"/>
      <c r="Y19" s="83"/>
      <c r="Z19" s="185"/>
    </row>
    <row r="20" spans="1:26" ht="14.5" x14ac:dyDescent="0.35">
      <c r="A20" s="302"/>
      <c r="B20" s="96" t="s">
        <v>207</v>
      </c>
      <c r="C20" s="228" t="s">
        <v>463</v>
      </c>
      <c r="D20" s="96" t="s">
        <v>608</v>
      </c>
      <c r="E20" s="96" t="s">
        <v>208</v>
      </c>
      <c r="F20" s="84" t="s">
        <v>249</v>
      </c>
      <c r="G20" s="96" t="str">
        <f>G19&amp;E20&amp;F20</f>
        <v>HT1PP3M3</v>
      </c>
      <c r="H20" s="253"/>
      <c r="I20" s="253"/>
      <c r="J20" s="299"/>
      <c r="K20" s="253"/>
      <c r="L20" s="297"/>
      <c r="M20" s="297"/>
      <c r="N20" s="253"/>
      <c r="O20" s="298"/>
      <c r="P20" s="298"/>
      <c r="Q20" s="253"/>
      <c r="R20" s="298"/>
      <c r="S20" s="253"/>
      <c r="T20" s="253"/>
      <c r="U20" s="83"/>
      <c r="V20" s="185"/>
      <c r="W20" s="185"/>
      <c r="X20" s="185"/>
      <c r="Y20" s="83"/>
      <c r="Z20" s="185"/>
    </row>
    <row r="21" spans="1:26" ht="14.5" x14ac:dyDescent="0.35">
      <c r="A21" s="302"/>
      <c r="B21" s="96" t="s">
        <v>207</v>
      </c>
      <c r="C21" s="228" t="s">
        <v>428</v>
      </c>
      <c r="D21" s="96" t="s">
        <v>608</v>
      </c>
      <c r="E21" s="80" t="s">
        <v>248</v>
      </c>
      <c r="F21" s="87" t="s">
        <v>249</v>
      </c>
      <c r="G21" s="87" t="str">
        <f t="shared" ref="G21:G22" si="5">D21&amp;E21&amp;F21</f>
        <v>HT1WF3</v>
      </c>
      <c r="H21" s="278" t="s">
        <v>476</v>
      </c>
      <c r="I21" s="278" t="s">
        <v>399</v>
      </c>
      <c r="J21" s="299"/>
      <c r="K21" s="249"/>
      <c r="L21" s="297"/>
      <c r="M21" s="297"/>
      <c r="N21" s="249"/>
      <c r="O21" s="298"/>
      <c r="P21" s="298"/>
      <c r="Q21" s="249"/>
      <c r="R21" s="298"/>
      <c r="S21" s="249"/>
      <c r="T21" s="249"/>
      <c r="U21" s="80"/>
      <c r="V21" s="185"/>
      <c r="W21" s="185"/>
      <c r="X21" s="185"/>
      <c r="Y21" s="80"/>
      <c r="Z21" s="185"/>
    </row>
    <row r="22" spans="1:26" ht="14.5" x14ac:dyDescent="0.35">
      <c r="A22" s="302"/>
      <c r="B22" s="96" t="s">
        <v>207</v>
      </c>
      <c r="C22" s="228" t="s">
        <v>424</v>
      </c>
      <c r="D22" s="96" t="s">
        <v>608</v>
      </c>
      <c r="E22" s="80" t="s">
        <v>222</v>
      </c>
      <c r="F22" s="87" t="s">
        <v>249</v>
      </c>
      <c r="G22" s="87" t="str">
        <f t="shared" si="5"/>
        <v>HT1RV3</v>
      </c>
      <c r="H22" s="278" t="s">
        <v>476</v>
      </c>
      <c r="I22" s="278" t="s">
        <v>399</v>
      </c>
      <c r="J22" s="299"/>
      <c r="K22" s="249"/>
      <c r="L22" s="297"/>
      <c r="M22" s="297"/>
      <c r="N22" s="249"/>
      <c r="O22" s="298"/>
      <c r="P22" s="298"/>
      <c r="Q22" s="249"/>
      <c r="R22" s="298"/>
      <c r="S22" s="249"/>
      <c r="T22" s="249"/>
      <c r="U22" s="80"/>
      <c r="V22" s="185"/>
      <c r="W22" s="185"/>
      <c r="X22" s="185"/>
      <c r="Y22" s="80"/>
      <c r="Z22" s="185"/>
    </row>
    <row r="23" spans="1:26" ht="14.5" x14ac:dyDescent="0.35">
      <c r="A23" s="302"/>
      <c r="B23" s="96" t="s">
        <v>207</v>
      </c>
      <c r="C23" s="228" t="s">
        <v>470</v>
      </c>
      <c r="D23" s="96" t="s">
        <v>608</v>
      </c>
      <c r="E23" s="80" t="s">
        <v>267</v>
      </c>
      <c r="F23" s="87" t="s">
        <v>224</v>
      </c>
      <c r="G23" s="87" t="str">
        <f t="shared" si="3"/>
        <v>HT1ET1</v>
      </c>
      <c r="H23" s="278" t="s">
        <v>400</v>
      </c>
      <c r="I23" s="278" t="s">
        <v>399</v>
      </c>
      <c r="J23" s="299" t="s">
        <v>456</v>
      </c>
      <c r="K23" s="249">
        <v>120</v>
      </c>
      <c r="L23" s="297"/>
      <c r="M23" s="297"/>
      <c r="N23" s="249"/>
      <c r="O23" s="298"/>
      <c r="P23" s="298"/>
      <c r="Q23" s="249"/>
      <c r="R23" s="298"/>
      <c r="S23" s="249"/>
      <c r="T23" s="249"/>
      <c r="U23" s="80"/>
      <c r="V23" s="185"/>
      <c r="W23" s="185"/>
      <c r="X23" s="185"/>
      <c r="Y23" s="80"/>
      <c r="Z23" s="185"/>
    </row>
    <row r="24" spans="1:26" s="187" customFormat="1" ht="17" x14ac:dyDescent="0.35">
      <c r="A24" s="302"/>
      <c r="B24" s="96" t="s">
        <v>207</v>
      </c>
      <c r="C24" s="228" t="s">
        <v>471</v>
      </c>
      <c r="D24" s="96" t="s">
        <v>608</v>
      </c>
      <c r="E24" s="96" t="s">
        <v>212</v>
      </c>
      <c r="F24" s="84" t="s">
        <v>224</v>
      </c>
      <c r="G24" s="84" t="str">
        <f t="shared" si="3"/>
        <v>HT1TT1</v>
      </c>
      <c r="H24" s="278" t="s">
        <v>398</v>
      </c>
      <c r="I24" s="278" t="s">
        <v>397</v>
      </c>
      <c r="J24" s="299" t="s">
        <v>607</v>
      </c>
      <c r="K24" s="278" t="s">
        <v>352</v>
      </c>
      <c r="L24" s="297" t="s">
        <v>323</v>
      </c>
      <c r="M24" s="297" t="s">
        <v>322</v>
      </c>
      <c r="N24" s="256">
        <v>1.5E-3</v>
      </c>
      <c r="O24" s="298"/>
      <c r="P24" s="298"/>
      <c r="Q24" s="253">
        <v>66</v>
      </c>
      <c r="R24" s="298"/>
      <c r="S24" s="253"/>
      <c r="T24" s="253"/>
      <c r="U24" s="83"/>
      <c r="V24" s="189"/>
      <c r="W24" s="189"/>
      <c r="X24" s="189"/>
      <c r="Y24" s="83" t="s">
        <v>354</v>
      </c>
      <c r="Z24" s="184"/>
    </row>
    <row r="25" spans="1:26" s="187" customFormat="1" ht="17" x14ac:dyDescent="0.35">
      <c r="A25" s="302"/>
      <c r="B25" s="96" t="s">
        <v>207</v>
      </c>
      <c r="C25" s="228" t="s">
        <v>471</v>
      </c>
      <c r="D25" s="96" t="s">
        <v>608</v>
      </c>
      <c r="E25" s="96" t="s">
        <v>212</v>
      </c>
      <c r="F25" s="84" t="s">
        <v>226</v>
      </c>
      <c r="G25" s="84" t="str">
        <f t="shared" si="3"/>
        <v>HT1TT2</v>
      </c>
      <c r="H25" s="278" t="s">
        <v>398</v>
      </c>
      <c r="I25" s="278" t="s">
        <v>397</v>
      </c>
      <c r="J25" s="299" t="s">
        <v>607</v>
      </c>
      <c r="K25" s="278" t="s">
        <v>352</v>
      </c>
      <c r="L25" s="297" t="s">
        <v>323</v>
      </c>
      <c r="M25" s="297" t="s">
        <v>322</v>
      </c>
      <c r="N25" s="256">
        <v>1.5E-3</v>
      </c>
      <c r="O25" s="298"/>
      <c r="P25" s="298"/>
      <c r="Q25" s="253">
        <v>66</v>
      </c>
      <c r="R25" s="298"/>
      <c r="S25" s="253"/>
      <c r="T25" s="253"/>
      <c r="U25" s="83"/>
      <c r="V25" s="189"/>
      <c r="W25" s="189"/>
      <c r="X25" s="189"/>
      <c r="Y25" s="83" t="s">
        <v>354</v>
      </c>
      <c r="Z25" s="184"/>
    </row>
    <row r="26" spans="1:26" s="187" customFormat="1" ht="17" x14ac:dyDescent="0.35">
      <c r="A26" s="302"/>
      <c r="B26" s="96" t="s">
        <v>207</v>
      </c>
      <c r="C26" s="228" t="s">
        <v>471</v>
      </c>
      <c r="D26" s="96" t="s">
        <v>608</v>
      </c>
      <c r="E26" s="96" t="s">
        <v>212</v>
      </c>
      <c r="F26" s="84" t="s">
        <v>249</v>
      </c>
      <c r="G26" s="84" t="str">
        <f t="shared" si="3"/>
        <v>HT1TT3</v>
      </c>
      <c r="H26" s="278" t="s">
        <v>398</v>
      </c>
      <c r="I26" s="278" t="s">
        <v>397</v>
      </c>
      <c r="J26" s="299" t="s">
        <v>607</v>
      </c>
      <c r="K26" s="278" t="s">
        <v>352</v>
      </c>
      <c r="L26" s="297" t="s">
        <v>323</v>
      </c>
      <c r="M26" s="297" t="s">
        <v>322</v>
      </c>
      <c r="N26" s="256">
        <v>1.5E-3</v>
      </c>
      <c r="O26" s="298"/>
      <c r="P26" s="298"/>
      <c r="Q26" s="253">
        <v>66</v>
      </c>
      <c r="R26" s="298"/>
      <c r="S26" s="253"/>
      <c r="T26" s="253"/>
      <c r="U26" s="83"/>
      <c r="V26" s="189"/>
      <c r="W26" s="189"/>
      <c r="X26" s="189"/>
      <c r="Y26" s="83" t="s">
        <v>354</v>
      </c>
      <c r="Z26" s="184"/>
    </row>
    <row r="27" spans="1:26" s="187" customFormat="1" ht="17" x14ac:dyDescent="0.35">
      <c r="A27" s="302"/>
      <c r="B27" s="96" t="s">
        <v>207</v>
      </c>
      <c r="C27" s="228" t="s">
        <v>471</v>
      </c>
      <c r="D27" s="96" t="s">
        <v>608</v>
      </c>
      <c r="E27" s="96" t="s">
        <v>212</v>
      </c>
      <c r="F27" s="84" t="s">
        <v>250</v>
      </c>
      <c r="G27" s="84" t="str">
        <f t="shared" ref="G27:G29" si="6">D27&amp;E27&amp;F27</f>
        <v>HT1TT4</v>
      </c>
      <c r="H27" s="278" t="s">
        <v>398</v>
      </c>
      <c r="I27" s="278" t="s">
        <v>397</v>
      </c>
      <c r="J27" s="299" t="s">
        <v>607</v>
      </c>
      <c r="K27" s="278" t="s">
        <v>352</v>
      </c>
      <c r="L27" s="297" t="s">
        <v>323</v>
      </c>
      <c r="M27" s="297" t="s">
        <v>322</v>
      </c>
      <c r="N27" s="256">
        <v>1.5E-3</v>
      </c>
      <c r="O27" s="298"/>
      <c r="P27" s="298"/>
      <c r="Q27" s="253">
        <v>66</v>
      </c>
      <c r="R27" s="298"/>
      <c r="S27" s="253"/>
      <c r="T27" s="253"/>
      <c r="U27" s="83"/>
      <c r="V27" s="189"/>
      <c r="W27" s="189"/>
      <c r="X27" s="189"/>
      <c r="Y27" s="83" t="s">
        <v>354</v>
      </c>
      <c r="Z27" s="184"/>
    </row>
    <row r="28" spans="1:26" s="187" customFormat="1" ht="17" x14ac:dyDescent="0.35">
      <c r="A28" s="302"/>
      <c r="B28" s="96" t="s">
        <v>207</v>
      </c>
      <c r="C28" s="228" t="s">
        <v>471</v>
      </c>
      <c r="D28" s="96" t="s">
        <v>608</v>
      </c>
      <c r="E28" s="96" t="s">
        <v>212</v>
      </c>
      <c r="F28" s="84" t="s">
        <v>251</v>
      </c>
      <c r="G28" s="84" t="str">
        <f t="shared" si="6"/>
        <v>HT1TT5</v>
      </c>
      <c r="H28" s="278" t="s">
        <v>398</v>
      </c>
      <c r="I28" s="278" t="s">
        <v>397</v>
      </c>
      <c r="J28" s="299" t="s">
        <v>607</v>
      </c>
      <c r="K28" s="278" t="s">
        <v>352</v>
      </c>
      <c r="L28" s="297" t="s">
        <v>323</v>
      </c>
      <c r="M28" s="297" t="s">
        <v>322</v>
      </c>
      <c r="N28" s="256">
        <v>1.5E-3</v>
      </c>
      <c r="O28" s="298"/>
      <c r="P28" s="298"/>
      <c r="Q28" s="253">
        <v>66</v>
      </c>
      <c r="R28" s="298"/>
      <c r="S28" s="253"/>
      <c r="T28" s="253"/>
      <c r="U28" s="83"/>
      <c r="V28" s="189"/>
      <c r="W28" s="189"/>
      <c r="X28" s="189"/>
      <c r="Y28" s="83" t="s">
        <v>354</v>
      </c>
      <c r="Z28" s="184"/>
    </row>
    <row r="29" spans="1:26" s="187" customFormat="1" ht="17" x14ac:dyDescent="0.35">
      <c r="A29" s="302"/>
      <c r="B29" s="96" t="s">
        <v>207</v>
      </c>
      <c r="C29" s="228" t="s">
        <v>471</v>
      </c>
      <c r="D29" s="96" t="s">
        <v>608</v>
      </c>
      <c r="E29" s="96" t="s">
        <v>212</v>
      </c>
      <c r="F29" s="84" t="s">
        <v>252</v>
      </c>
      <c r="G29" s="84" t="str">
        <f t="shared" si="6"/>
        <v>HT1TT6</v>
      </c>
      <c r="H29" s="278" t="s">
        <v>398</v>
      </c>
      <c r="I29" s="278" t="s">
        <v>397</v>
      </c>
      <c r="J29" s="299" t="s">
        <v>607</v>
      </c>
      <c r="K29" s="278" t="s">
        <v>352</v>
      </c>
      <c r="L29" s="297" t="s">
        <v>323</v>
      </c>
      <c r="M29" s="297" t="s">
        <v>322</v>
      </c>
      <c r="N29" s="256">
        <v>1.5E-3</v>
      </c>
      <c r="O29" s="298"/>
      <c r="P29" s="298"/>
      <c r="Q29" s="253">
        <v>66</v>
      </c>
      <c r="R29" s="298"/>
      <c r="S29" s="253"/>
      <c r="T29" s="253"/>
      <c r="U29" s="83"/>
      <c r="V29" s="189"/>
      <c r="W29" s="189"/>
      <c r="X29" s="189"/>
      <c r="Y29" s="83" t="s">
        <v>354</v>
      </c>
      <c r="Z29" s="184"/>
    </row>
    <row r="30" spans="1:26" s="187" customFormat="1" ht="17" x14ac:dyDescent="0.35">
      <c r="A30" s="302"/>
      <c r="B30" s="96" t="s">
        <v>207</v>
      </c>
      <c r="C30" s="228" t="s">
        <v>471</v>
      </c>
      <c r="D30" s="96" t="s">
        <v>608</v>
      </c>
      <c r="E30" s="96" t="s">
        <v>212</v>
      </c>
      <c r="F30" s="84" t="s">
        <v>609</v>
      </c>
      <c r="G30" s="84" t="str">
        <f t="shared" ref="G30" si="7">D30&amp;E30&amp;F30</f>
        <v>HT1TT7</v>
      </c>
      <c r="H30" s="278" t="s">
        <v>398</v>
      </c>
      <c r="I30" s="278" t="s">
        <v>397</v>
      </c>
      <c r="J30" s="299" t="s">
        <v>607</v>
      </c>
      <c r="K30" s="278" t="s">
        <v>352</v>
      </c>
      <c r="L30" s="297" t="s">
        <v>323</v>
      </c>
      <c r="M30" s="297" t="s">
        <v>322</v>
      </c>
      <c r="N30" s="256">
        <v>1.5E-3</v>
      </c>
      <c r="O30" s="298"/>
      <c r="P30" s="298"/>
      <c r="Q30" s="253">
        <v>66</v>
      </c>
      <c r="R30" s="298"/>
      <c r="S30" s="253"/>
      <c r="T30" s="253"/>
      <c r="U30" s="83"/>
      <c r="V30" s="189"/>
      <c r="W30" s="189"/>
      <c r="X30" s="189"/>
      <c r="Y30" s="83" t="s">
        <v>354</v>
      </c>
      <c r="Z30" s="184"/>
    </row>
    <row r="31" spans="1:26" ht="17" x14ac:dyDescent="0.35">
      <c r="A31" s="302"/>
      <c r="B31" s="96" t="s">
        <v>207</v>
      </c>
      <c r="C31" s="228" t="s">
        <v>403</v>
      </c>
      <c r="D31" s="96" t="s">
        <v>608</v>
      </c>
      <c r="E31" s="96" t="s">
        <v>217</v>
      </c>
      <c r="F31" s="84" t="s">
        <v>224</v>
      </c>
      <c r="G31" s="84" t="str">
        <f t="shared" si="3"/>
        <v>HT1TI1</v>
      </c>
      <c r="H31" s="278" t="s">
        <v>398</v>
      </c>
      <c r="I31" s="278" t="s">
        <v>397</v>
      </c>
      <c r="J31" s="299" t="s">
        <v>607</v>
      </c>
      <c r="K31" s="278" t="s">
        <v>352</v>
      </c>
      <c r="L31" s="297"/>
      <c r="M31" s="297"/>
      <c r="N31" s="253"/>
      <c r="O31" s="298"/>
      <c r="P31" s="298"/>
      <c r="Q31" s="253"/>
      <c r="R31" s="298"/>
      <c r="S31" s="253"/>
      <c r="T31" s="253"/>
      <c r="U31" s="96"/>
      <c r="V31" s="185"/>
      <c r="W31" s="185"/>
      <c r="X31" s="185"/>
      <c r="Y31" s="96"/>
      <c r="Z31" s="185"/>
    </row>
    <row r="32" spans="1:26" ht="17" x14ac:dyDescent="0.35">
      <c r="A32" s="302"/>
      <c r="B32" s="96" t="s">
        <v>207</v>
      </c>
      <c r="C32" s="228" t="s">
        <v>403</v>
      </c>
      <c r="D32" s="96" t="s">
        <v>608</v>
      </c>
      <c r="E32" s="96" t="s">
        <v>217</v>
      </c>
      <c r="F32" s="84" t="s">
        <v>226</v>
      </c>
      <c r="G32" s="84" t="str">
        <f t="shared" si="3"/>
        <v>HT1TI2</v>
      </c>
      <c r="H32" s="278" t="s">
        <v>398</v>
      </c>
      <c r="I32" s="278" t="s">
        <v>397</v>
      </c>
      <c r="J32" s="299" t="s">
        <v>607</v>
      </c>
      <c r="K32" s="278" t="s">
        <v>352</v>
      </c>
      <c r="L32" s="297"/>
      <c r="M32" s="297"/>
      <c r="N32" s="253"/>
      <c r="O32" s="298"/>
      <c r="P32" s="298"/>
      <c r="Q32" s="253"/>
      <c r="R32" s="298"/>
      <c r="S32" s="253"/>
      <c r="T32" s="253"/>
      <c r="U32" s="96"/>
      <c r="V32" s="185"/>
      <c r="W32" s="185"/>
      <c r="X32" s="185"/>
      <c r="Y32" s="96"/>
      <c r="Z32" s="185"/>
    </row>
    <row r="33" spans="1:26" ht="17" x14ac:dyDescent="0.35">
      <c r="A33" s="302"/>
      <c r="B33" s="96" t="s">
        <v>207</v>
      </c>
      <c r="C33" s="228" t="s">
        <v>403</v>
      </c>
      <c r="D33" s="96" t="s">
        <v>608</v>
      </c>
      <c r="E33" s="96" t="s">
        <v>217</v>
      </c>
      <c r="F33" s="84" t="s">
        <v>249</v>
      </c>
      <c r="G33" s="84" t="str">
        <f t="shared" si="3"/>
        <v>HT1TI3</v>
      </c>
      <c r="H33" s="278" t="s">
        <v>398</v>
      </c>
      <c r="I33" s="278" t="s">
        <v>397</v>
      </c>
      <c r="J33" s="299" t="s">
        <v>607</v>
      </c>
      <c r="K33" s="278" t="s">
        <v>352</v>
      </c>
      <c r="L33" s="297"/>
      <c r="M33" s="297"/>
      <c r="N33" s="253"/>
      <c r="O33" s="298"/>
      <c r="P33" s="298"/>
      <c r="Q33" s="253"/>
      <c r="R33" s="298"/>
      <c r="S33" s="253"/>
      <c r="T33" s="253"/>
      <c r="U33" s="96"/>
      <c r="V33" s="185"/>
      <c r="W33" s="185"/>
      <c r="X33" s="185"/>
      <c r="Y33" s="96"/>
      <c r="Z33" s="185"/>
    </row>
    <row r="34" spans="1:26" ht="17" x14ac:dyDescent="0.35">
      <c r="A34" s="302"/>
      <c r="B34" s="96" t="s">
        <v>207</v>
      </c>
      <c r="C34" s="228" t="s">
        <v>403</v>
      </c>
      <c r="D34" s="96" t="s">
        <v>608</v>
      </c>
      <c r="E34" s="96" t="s">
        <v>217</v>
      </c>
      <c r="F34" s="84" t="s">
        <v>250</v>
      </c>
      <c r="G34" s="84" t="str">
        <f t="shared" ref="G34:G36" si="8">D34&amp;E34&amp;F34</f>
        <v>HT1TI4</v>
      </c>
      <c r="H34" s="278" t="s">
        <v>398</v>
      </c>
      <c r="I34" s="278" t="s">
        <v>397</v>
      </c>
      <c r="J34" s="299" t="s">
        <v>607</v>
      </c>
      <c r="K34" s="278" t="s">
        <v>352</v>
      </c>
      <c r="L34" s="297"/>
      <c r="M34" s="297"/>
      <c r="N34" s="253"/>
      <c r="O34" s="298"/>
      <c r="P34" s="298"/>
      <c r="Q34" s="253"/>
      <c r="R34" s="298"/>
      <c r="S34" s="253"/>
      <c r="T34" s="253"/>
      <c r="U34" s="96"/>
      <c r="V34" s="185"/>
      <c r="W34" s="185"/>
      <c r="X34" s="185"/>
      <c r="Y34" s="96"/>
      <c r="Z34" s="185"/>
    </row>
    <row r="35" spans="1:26" ht="17" x14ac:dyDescent="0.35">
      <c r="A35" s="302"/>
      <c r="B35" s="96" t="s">
        <v>207</v>
      </c>
      <c r="C35" s="228" t="s">
        <v>403</v>
      </c>
      <c r="D35" s="96" t="s">
        <v>608</v>
      </c>
      <c r="E35" s="96" t="s">
        <v>217</v>
      </c>
      <c r="F35" s="84" t="s">
        <v>251</v>
      </c>
      <c r="G35" s="84" t="str">
        <f t="shared" si="8"/>
        <v>HT1TI5</v>
      </c>
      <c r="H35" s="278" t="s">
        <v>398</v>
      </c>
      <c r="I35" s="278" t="s">
        <v>397</v>
      </c>
      <c r="J35" s="299" t="s">
        <v>607</v>
      </c>
      <c r="K35" s="278" t="s">
        <v>352</v>
      </c>
      <c r="L35" s="297"/>
      <c r="M35" s="297"/>
      <c r="N35" s="253"/>
      <c r="O35" s="298"/>
      <c r="P35" s="298"/>
      <c r="Q35" s="253"/>
      <c r="R35" s="298"/>
      <c r="S35" s="253"/>
      <c r="T35" s="253"/>
      <c r="U35" s="96"/>
      <c r="V35" s="185"/>
      <c r="W35" s="185"/>
      <c r="X35" s="185"/>
      <c r="Y35" s="96"/>
      <c r="Z35" s="185"/>
    </row>
    <row r="36" spans="1:26" ht="17" x14ac:dyDescent="0.35">
      <c r="A36" s="302"/>
      <c r="B36" s="96" t="s">
        <v>207</v>
      </c>
      <c r="C36" s="228" t="s">
        <v>403</v>
      </c>
      <c r="D36" s="96" t="s">
        <v>608</v>
      </c>
      <c r="E36" s="96" t="s">
        <v>217</v>
      </c>
      <c r="F36" s="84" t="s">
        <v>252</v>
      </c>
      <c r="G36" s="84" t="str">
        <f t="shared" si="8"/>
        <v>HT1TI6</v>
      </c>
      <c r="H36" s="278" t="s">
        <v>398</v>
      </c>
      <c r="I36" s="278" t="s">
        <v>397</v>
      </c>
      <c r="J36" s="299" t="s">
        <v>607</v>
      </c>
      <c r="K36" s="278" t="s">
        <v>352</v>
      </c>
      <c r="L36" s="297"/>
      <c r="M36" s="297"/>
      <c r="N36" s="253"/>
      <c r="O36" s="298"/>
      <c r="P36" s="298"/>
      <c r="Q36" s="253"/>
      <c r="R36" s="298"/>
      <c r="S36" s="253"/>
      <c r="T36" s="253"/>
      <c r="U36" s="96"/>
      <c r="V36" s="185"/>
      <c r="W36" s="185"/>
      <c r="X36" s="185"/>
      <c r="Y36" s="96"/>
      <c r="Z36" s="185"/>
    </row>
    <row r="37" spans="1:26" ht="17" x14ac:dyDescent="0.35">
      <c r="A37" s="302"/>
      <c r="B37" s="96" t="s">
        <v>207</v>
      </c>
      <c r="C37" s="228" t="s">
        <v>403</v>
      </c>
      <c r="D37" s="96" t="s">
        <v>608</v>
      </c>
      <c r="E37" s="96" t="s">
        <v>217</v>
      </c>
      <c r="F37" s="84" t="s">
        <v>609</v>
      </c>
      <c r="G37" s="84" t="str">
        <f t="shared" ref="G37:G38" si="9">D37&amp;E37&amp;F37</f>
        <v>HT1TI7</v>
      </c>
      <c r="H37" s="278" t="s">
        <v>398</v>
      </c>
      <c r="I37" s="278" t="s">
        <v>397</v>
      </c>
      <c r="J37" s="299" t="s">
        <v>607</v>
      </c>
      <c r="K37" s="278" t="s">
        <v>352</v>
      </c>
      <c r="L37" s="297"/>
      <c r="M37" s="297"/>
      <c r="N37" s="253"/>
      <c r="O37" s="298"/>
      <c r="P37" s="298"/>
      <c r="Q37" s="253"/>
      <c r="R37" s="298"/>
      <c r="S37" s="253"/>
      <c r="T37" s="253"/>
      <c r="U37" s="96"/>
      <c r="V37" s="185"/>
      <c r="W37" s="185"/>
      <c r="X37" s="185"/>
      <c r="Y37" s="96"/>
      <c r="Z37" s="185"/>
    </row>
    <row r="38" spans="1:26" ht="17" x14ac:dyDescent="0.35">
      <c r="A38" s="302"/>
      <c r="B38" s="96" t="s">
        <v>207</v>
      </c>
      <c r="C38" s="228" t="s">
        <v>403</v>
      </c>
      <c r="D38" s="96" t="s">
        <v>608</v>
      </c>
      <c r="E38" s="96" t="s">
        <v>217</v>
      </c>
      <c r="F38" s="84" t="s">
        <v>610</v>
      </c>
      <c r="G38" s="84" t="str">
        <f t="shared" si="9"/>
        <v>HT1TI8</v>
      </c>
      <c r="H38" s="278" t="s">
        <v>398</v>
      </c>
      <c r="I38" s="278" t="s">
        <v>397</v>
      </c>
      <c r="J38" s="299" t="s">
        <v>607</v>
      </c>
      <c r="K38" s="278" t="s">
        <v>352</v>
      </c>
      <c r="L38" s="297"/>
      <c r="M38" s="297"/>
      <c r="N38" s="253"/>
      <c r="O38" s="298"/>
      <c r="P38" s="298"/>
      <c r="Q38" s="253"/>
      <c r="R38" s="298"/>
      <c r="S38" s="253"/>
      <c r="T38" s="253"/>
      <c r="U38" s="96"/>
      <c r="V38" s="185"/>
      <c r="W38" s="185"/>
      <c r="X38" s="185"/>
      <c r="Y38" s="96"/>
      <c r="Z38" s="185"/>
    </row>
    <row r="39" spans="1:26" ht="14.5" x14ac:dyDescent="0.35">
      <c r="A39" s="302"/>
      <c r="B39" s="96" t="s">
        <v>207</v>
      </c>
      <c r="C39" s="228" t="s">
        <v>423</v>
      </c>
      <c r="D39" s="96" t="s">
        <v>608</v>
      </c>
      <c r="E39" s="80" t="s">
        <v>213</v>
      </c>
      <c r="F39" s="87" t="s">
        <v>224</v>
      </c>
      <c r="G39" s="87" t="str">
        <f t="shared" si="3"/>
        <v>HT1PI1</v>
      </c>
      <c r="H39" s="278" t="s">
        <v>398</v>
      </c>
      <c r="I39" s="278" t="s">
        <v>397</v>
      </c>
      <c r="J39" s="299" t="s">
        <v>353</v>
      </c>
      <c r="K39" s="249" t="s">
        <v>478</v>
      </c>
      <c r="L39" s="297"/>
      <c r="M39" s="297"/>
      <c r="N39" s="249"/>
      <c r="O39" s="298"/>
      <c r="P39" s="298"/>
      <c r="Q39" s="249"/>
      <c r="R39" s="298"/>
      <c r="S39" s="249"/>
      <c r="T39" s="249"/>
      <c r="U39" s="80"/>
      <c r="V39" s="185"/>
      <c r="W39" s="185"/>
      <c r="X39" s="185"/>
      <c r="Y39" s="80"/>
      <c r="Z39" s="185"/>
    </row>
    <row r="40" spans="1:26" ht="14.5" x14ac:dyDescent="0.35">
      <c r="A40" s="302"/>
      <c r="B40" s="96" t="s">
        <v>207</v>
      </c>
      <c r="C40" s="228" t="s">
        <v>423</v>
      </c>
      <c r="D40" s="96" t="s">
        <v>608</v>
      </c>
      <c r="E40" s="80" t="s">
        <v>213</v>
      </c>
      <c r="F40" s="87" t="s">
        <v>226</v>
      </c>
      <c r="G40" s="87" t="str">
        <f t="shared" si="3"/>
        <v>HT1PI2</v>
      </c>
      <c r="H40" s="278" t="s">
        <v>398</v>
      </c>
      <c r="I40" s="278" t="s">
        <v>397</v>
      </c>
      <c r="J40" s="299" t="s">
        <v>353</v>
      </c>
      <c r="K40" s="249" t="s">
        <v>478</v>
      </c>
      <c r="L40" s="297"/>
      <c r="M40" s="297"/>
      <c r="N40" s="249"/>
      <c r="O40" s="298"/>
      <c r="P40" s="298"/>
      <c r="Q40" s="249"/>
      <c r="R40" s="298"/>
      <c r="S40" s="249"/>
      <c r="T40" s="249"/>
      <c r="U40" s="80"/>
      <c r="V40" s="185"/>
      <c r="W40" s="185"/>
      <c r="X40" s="185"/>
      <c r="Y40" s="80"/>
      <c r="Z40" s="185"/>
    </row>
    <row r="41" spans="1:26" ht="14.5" x14ac:dyDescent="0.35">
      <c r="A41" s="302"/>
      <c r="B41" s="96" t="s">
        <v>207</v>
      </c>
      <c r="C41" s="228" t="s">
        <v>423</v>
      </c>
      <c r="D41" s="96" t="s">
        <v>608</v>
      </c>
      <c r="E41" s="80" t="s">
        <v>213</v>
      </c>
      <c r="F41" s="87" t="s">
        <v>249</v>
      </c>
      <c r="G41" s="87" t="str">
        <f t="shared" si="3"/>
        <v>HT1PI3</v>
      </c>
      <c r="H41" s="278" t="s">
        <v>398</v>
      </c>
      <c r="I41" s="278" t="s">
        <v>397</v>
      </c>
      <c r="J41" s="299" t="s">
        <v>353</v>
      </c>
      <c r="K41" s="249" t="s">
        <v>478</v>
      </c>
      <c r="L41" s="297"/>
      <c r="M41" s="297"/>
      <c r="N41" s="249"/>
      <c r="O41" s="298"/>
      <c r="P41" s="298"/>
      <c r="Q41" s="249"/>
      <c r="R41" s="298"/>
      <c r="S41" s="249"/>
      <c r="T41" s="249"/>
      <c r="U41" s="80"/>
      <c r="V41" s="185"/>
      <c r="W41" s="185"/>
      <c r="X41" s="185"/>
      <c r="Y41" s="80"/>
      <c r="Z41" s="185"/>
    </row>
    <row r="42" spans="1:26" ht="14.5" x14ac:dyDescent="0.35">
      <c r="A42" s="302"/>
      <c r="B42" s="96" t="s">
        <v>207</v>
      </c>
      <c r="C42" s="228" t="s">
        <v>423</v>
      </c>
      <c r="D42" s="96" t="s">
        <v>608</v>
      </c>
      <c r="E42" s="80" t="s">
        <v>213</v>
      </c>
      <c r="F42" s="87" t="s">
        <v>250</v>
      </c>
      <c r="G42" s="87" t="str">
        <f t="shared" si="3"/>
        <v>HT1PI4</v>
      </c>
      <c r="H42" s="278" t="s">
        <v>398</v>
      </c>
      <c r="I42" s="278" t="s">
        <v>397</v>
      </c>
      <c r="J42" s="299" t="s">
        <v>353</v>
      </c>
      <c r="K42" s="249" t="s">
        <v>478</v>
      </c>
      <c r="L42" s="297"/>
      <c r="M42" s="297"/>
      <c r="N42" s="249"/>
      <c r="O42" s="298"/>
      <c r="P42" s="298"/>
      <c r="Q42" s="249"/>
      <c r="R42" s="298"/>
      <c r="S42" s="249"/>
      <c r="T42" s="249"/>
      <c r="U42" s="80"/>
      <c r="V42" s="185"/>
      <c r="W42" s="185"/>
      <c r="X42" s="185"/>
      <c r="Y42" s="80"/>
      <c r="Z42" s="185"/>
    </row>
    <row r="43" spans="1:26" ht="14.5" x14ac:dyDescent="0.35">
      <c r="A43" s="302"/>
      <c r="B43" s="96" t="s">
        <v>207</v>
      </c>
      <c r="C43" s="228" t="s">
        <v>423</v>
      </c>
      <c r="D43" s="96" t="s">
        <v>608</v>
      </c>
      <c r="E43" s="80" t="s">
        <v>213</v>
      </c>
      <c r="F43" s="87" t="s">
        <v>251</v>
      </c>
      <c r="G43" s="87" t="str">
        <f t="shared" si="3"/>
        <v>HT1PI5</v>
      </c>
      <c r="H43" s="278" t="s">
        <v>398</v>
      </c>
      <c r="I43" s="278" t="s">
        <v>397</v>
      </c>
      <c r="J43" s="299" t="s">
        <v>353</v>
      </c>
      <c r="K43" s="249" t="s">
        <v>478</v>
      </c>
      <c r="L43" s="297"/>
      <c r="M43" s="297"/>
      <c r="N43" s="249"/>
      <c r="O43" s="298"/>
      <c r="P43" s="298"/>
      <c r="Q43" s="249"/>
      <c r="R43" s="298"/>
      <c r="S43" s="249"/>
      <c r="T43" s="249"/>
      <c r="U43" s="80"/>
      <c r="V43" s="185"/>
      <c r="W43" s="185"/>
      <c r="X43" s="185"/>
      <c r="Y43" s="80"/>
      <c r="Z43" s="185"/>
    </row>
    <row r="44" spans="1:26" ht="14.5" x14ac:dyDescent="0.35">
      <c r="A44" s="302"/>
      <c r="B44" s="96" t="s">
        <v>207</v>
      </c>
      <c r="C44" s="228" t="s">
        <v>423</v>
      </c>
      <c r="D44" s="96" t="s">
        <v>608</v>
      </c>
      <c r="E44" s="80" t="s">
        <v>213</v>
      </c>
      <c r="F44" s="87" t="s">
        <v>252</v>
      </c>
      <c r="G44" s="87" t="str">
        <f t="shared" si="3"/>
        <v>HT1PI6</v>
      </c>
      <c r="H44" s="278" t="s">
        <v>398</v>
      </c>
      <c r="I44" s="278" t="s">
        <v>397</v>
      </c>
      <c r="J44" s="299" t="s">
        <v>353</v>
      </c>
      <c r="K44" s="249" t="s">
        <v>478</v>
      </c>
      <c r="L44" s="297"/>
      <c r="M44" s="297"/>
      <c r="N44" s="249"/>
      <c r="O44" s="298"/>
      <c r="P44" s="298"/>
      <c r="Q44" s="249"/>
      <c r="R44" s="298"/>
      <c r="S44" s="249"/>
      <c r="T44" s="249"/>
      <c r="U44" s="80"/>
      <c r="V44" s="185"/>
      <c r="W44" s="185"/>
      <c r="X44" s="185"/>
      <c r="Y44" s="80"/>
      <c r="Z44" s="185"/>
    </row>
    <row r="45" spans="1:26" ht="14.5" x14ac:dyDescent="0.35">
      <c r="A45" s="302"/>
      <c r="B45" s="96" t="s">
        <v>207</v>
      </c>
      <c r="C45" s="228" t="s">
        <v>423</v>
      </c>
      <c r="D45" s="96" t="s">
        <v>608</v>
      </c>
      <c r="E45" s="80" t="s">
        <v>213</v>
      </c>
      <c r="F45" s="87" t="s">
        <v>609</v>
      </c>
      <c r="G45" s="87" t="str">
        <f t="shared" ref="G45:G50" si="10">D45&amp;E45&amp;F45</f>
        <v>HT1PI7</v>
      </c>
      <c r="H45" s="278" t="s">
        <v>398</v>
      </c>
      <c r="I45" s="278" t="s">
        <v>397</v>
      </c>
      <c r="J45" s="299" t="s">
        <v>353</v>
      </c>
      <c r="K45" s="249" t="s">
        <v>478</v>
      </c>
      <c r="L45" s="297"/>
      <c r="M45" s="297"/>
      <c r="N45" s="249"/>
      <c r="O45" s="298"/>
      <c r="P45" s="298"/>
      <c r="Q45" s="249"/>
      <c r="R45" s="298"/>
      <c r="S45" s="249"/>
      <c r="T45" s="249"/>
      <c r="U45" s="80"/>
      <c r="V45" s="185"/>
      <c r="W45" s="185"/>
      <c r="X45" s="185"/>
      <c r="Y45" s="80"/>
      <c r="Z45" s="185"/>
    </row>
    <row r="46" spans="1:26" ht="14.5" x14ac:dyDescent="0.35">
      <c r="A46" s="302"/>
      <c r="B46" s="96" t="s">
        <v>207</v>
      </c>
      <c r="C46" s="228" t="s">
        <v>423</v>
      </c>
      <c r="D46" s="96" t="s">
        <v>608</v>
      </c>
      <c r="E46" s="80" t="s">
        <v>213</v>
      </c>
      <c r="F46" s="87" t="s">
        <v>610</v>
      </c>
      <c r="G46" s="87" t="str">
        <f t="shared" si="10"/>
        <v>HT1PI8</v>
      </c>
      <c r="H46" s="278" t="s">
        <v>398</v>
      </c>
      <c r="I46" s="278" t="s">
        <v>397</v>
      </c>
      <c r="J46" s="299" t="s">
        <v>353</v>
      </c>
      <c r="K46" s="249" t="s">
        <v>478</v>
      </c>
      <c r="L46" s="297"/>
      <c r="M46" s="297"/>
      <c r="N46" s="249"/>
      <c r="O46" s="298"/>
      <c r="P46" s="298"/>
      <c r="Q46" s="249"/>
      <c r="R46" s="298"/>
      <c r="S46" s="249"/>
      <c r="T46" s="249"/>
      <c r="U46" s="80"/>
      <c r="V46" s="185"/>
      <c r="W46" s="185"/>
      <c r="X46" s="185"/>
      <c r="Y46" s="80"/>
      <c r="Z46" s="185"/>
    </row>
    <row r="47" spans="1:26" ht="14.5" x14ac:dyDescent="0.35">
      <c r="A47" s="302"/>
      <c r="B47" s="96" t="s">
        <v>207</v>
      </c>
      <c r="C47" s="228" t="s">
        <v>423</v>
      </c>
      <c r="D47" s="96" t="s">
        <v>608</v>
      </c>
      <c r="E47" s="80" t="s">
        <v>213</v>
      </c>
      <c r="F47" s="87" t="s">
        <v>611</v>
      </c>
      <c r="G47" s="87" t="str">
        <f t="shared" si="10"/>
        <v>HT1PI9</v>
      </c>
      <c r="H47" s="278" t="s">
        <v>398</v>
      </c>
      <c r="I47" s="278" t="s">
        <v>397</v>
      </c>
      <c r="J47" s="299" t="s">
        <v>353</v>
      </c>
      <c r="K47" s="249" t="s">
        <v>478</v>
      </c>
      <c r="L47" s="297"/>
      <c r="M47" s="297"/>
      <c r="N47" s="249"/>
      <c r="O47" s="298"/>
      <c r="P47" s="298"/>
      <c r="Q47" s="249"/>
      <c r="R47" s="298"/>
      <c r="S47" s="249"/>
      <c r="T47" s="249"/>
      <c r="U47" s="80"/>
      <c r="V47" s="185"/>
      <c r="W47" s="185"/>
      <c r="X47" s="185"/>
      <c r="Y47" s="80"/>
      <c r="Z47" s="185"/>
    </row>
    <row r="48" spans="1:26" ht="14.5" x14ac:dyDescent="0.35">
      <c r="A48" s="302"/>
      <c r="B48" s="96" t="s">
        <v>207</v>
      </c>
      <c r="C48" s="228" t="s">
        <v>423</v>
      </c>
      <c r="D48" s="96" t="s">
        <v>608</v>
      </c>
      <c r="E48" s="80" t="s">
        <v>213</v>
      </c>
      <c r="F48" s="87" t="s">
        <v>237</v>
      </c>
      <c r="G48" s="87" t="str">
        <f t="shared" si="10"/>
        <v>HT1PI10</v>
      </c>
      <c r="H48" s="278" t="s">
        <v>398</v>
      </c>
      <c r="I48" s="278" t="s">
        <v>397</v>
      </c>
      <c r="J48" s="299" t="s">
        <v>353</v>
      </c>
      <c r="K48" s="249" t="s">
        <v>478</v>
      </c>
      <c r="L48" s="297"/>
      <c r="M48" s="297"/>
      <c r="N48" s="249"/>
      <c r="O48" s="298"/>
      <c r="P48" s="298"/>
      <c r="Q48" s="249"/>
      <c r="R48" s="298"/>
      <c r="S48" s="249"/>
      <c r="T48" s="249"/>
      <c r="U48" s="80"/>
      <c r="V48" s="185"/>
      <c r="W48" s="185"/>
      <c r="X48" s="185"/>
      <c r="Y48" s="80"/>
      <c r="Z48" s="185"/>
    </row>
    <row r="49" spans="1:26" ht="14.5" x14ac:dyDescent="0.35">
      <c r="A49" s="302"/>
      <c r="B49" s="96" t="s">
        <v>207</v>
      </c>
      <c r="C49" s="228" t="s">
        <v>423</v>
      </c>
      <c r="D49" s="96" t="s">
        <v>608</v>
      </c>
      <c r="E49" s="80" t="s">
        <v>213</v>
      </c>
      <c r="F49" s="87" t="s">
        <v>238</v>
      </c>
      <c r="G49" s="87" t="str">
        <f t="shared" si="10"/>
        <v>HT1PI11</v>
      </c>
      <c r="H49" s="278" t="s">
        <v>398</v>
      </c>
      <c r="I49" s="278" t="s">
        <v>397</v>
      </c>
      <c r="J49" s="299" t="s">
        <v>353</v>
      </c>
      <c r="K49" s="249" t="s">
        <v>478</v>
      </c>
      <c r="L49" s="297"/>
      <c r="M49" s="297"/>
      <c r="N49" s="249"/>
      <c r="O49" s="298"/>
      <c r="P49" s="298"/>
      <c r="Q49" s="249"/>
      <c r="R49" s="298"/>
      <c r="S49" s="249"/>
      <c r="T49" s="249"/>
      <c r="U49" s="80"/>
      <c r="V49" s="185"/>
      <c r="W49" s="185"/>
      <c r="X49" s="185"/>
      <c r="Y49" s="80"/>
      <c r="Z49" s="185"/>
    </row>
    <row r="50" spans="1:26" ht="14.5" x14ac:dyDescent="0.35">
      <c r="A50" s="302"/>
      <c r="B50" s="96" t="s">
        <v>207</v>
      </c>
      <c r="C50" s="228" t="s">
        <v>423</v>
      </c>
      <c r="D50" s="96" t="s">
        <v>608</v>
      </c>
      <c r="E50" s="80" t="s">
        <v>213</v>
      </c>
      <c r="F50" s="87" t="s">
        <v>239</v>
      </c>
      <c r="G50" s="87" t="str">
        <f t="shared" si="10"/>
        <v>HT1PI12</v>
      </c>
      <c r="H50" s="278" t="s">
        <v>398</v>
      </c>
      <c r="I50" s="278" t="s">
        <v>397</v>
      </c>
      <c r="J50" s="299" t="s">
        <v>353</v>
      </c>
      <c r="K50" s="249" t="s">
        <v>478</v>
      </c>
      <c r="L50" s="297"/>
      <c r="M50" s="297"/>
      <c r="N50" s="249"/>
      <c r="O50" s="298"/>
      <c r="P50" s="298"/>
      <c r="Q50" s="249"/>
      <c r="R50" s="298"/>
      <c r="S50" s="249"/>
      <c r="T50" s="249"/>
      <c r="U50" s="80"/>
      <c r="V50" s="185"/>
      <c r="W50" s="185"/>
      <c r="X50" s="185"/>
      <c r="Y50" s="80"/>
      <c r="Z50" s="185"/>
    </row>
    <row r="51" spans="1:26" ht="14.5" x14ac:dyDescent="0.35">
      <c r="A51" s="302"/>
      <c r="B51" s="96" t="s">
        <v>207</v>
      </c>
      <c r="C51" s="228" t="s">
        <v>412</v>
      </c>
      <c r="D51" s="96" t="s">
        <v>608</v>
      </c>
      <c r="E51" s="80" t="s">
        <v>216</v>
      </c>
      <c r="F51" s="87" t="s">
        <v>224</v>
      </c>
      <c r="G51" s="87" t="str">
        <f t="shared" ref="G51" si="11">D51&amp;E51&amp;F51</f>
        <v>HT1FT1</v>
      </c>
      <c r="H51" s="278"/>
      <c r="I51" s="278"/>
      <c r="J51" s="299"/>
      <c r="K51" s="249"/>
      <c r="L51" s="297"/>
      <c r="M51" s="297"/>
      <c r="N51" s="249"/>
      <c r="O51" s="298"/>
      <c r="P51" s="298"/>
      <c r="Q51" s="249"/>
      <c r="R51" s="298"/>
      <c r="S51" s="249"/>
      <c r="T51" s="249"/>
      <c r="U51" s="80"/>
      <c r="V51" s="185"/>
      <c r="W51" s="185"/>
      <c r="X51" s="185"/>
      <c r="Y51" s="80"/>
      <c r="Z51" s="185"/>
    </row>
    <row r="52" spans="1:26" ht="14.5" x14ac:dyDescent="0.35">
      <c r="A52" s="302"/>
      <c r="B52" s="96" t="s">
        <v>207</v>
      </c>
      <c r="C52" s="228" t="s">
        <v>412</v>
      </c>
      <c r="D52" s="96" t="s">
        <v>608</v>
      </c>
      <c r="E52" s="80" t="s">
        <v>216</v>
      </c>
      <c r="F52" s="87" t="s">
        <v>226</v>
      </c>
      <c r="G52" s="87" t="str">
        <f t="shared" ref="G52:G53" si="12">D52&amp;E52&amp;F52</f>
        <v>HT1FT2</v>
      </c>
      <c r="H52" s="278"/>
      <c r="I52" s="278"/>
      <c r="J52" s="299"/>
      <c r="K52" s="249"/>
      <c r="L52" s="297"/>
      <c r="M52" s="297"/>
      <c r="N52" s="249"/>
      <c r="O52" s="298"/>
      <c r="P52" s="298"/>
      <c r="Q52" s="249"/>
      <c r="R52" s="298"/>
      <c r="S52" s="249"/>
      <c r="T52" s="249"/>
      <c r="U52" s="80"/>
      <c r="V52" s="185"/>
      <c r="W52" s="185"/>
      <c r="X52" s="185"/>
      <c r="Y52" s="80"/>
      <c r="Z52" s="185"/>
    </row>
    <row r="53" spans="1:26" ht="14.5" x14ac:dyDescent="0.35">
      <c r="A53" s="302"/>
      <c r="B53" s="96" t="s">
        <v>207</v>
      </c>
      <c r="C53" s="228" t="s">
        <v>412</v>
      </c>
      <c r="D53" s="96" t="s">
        <v>608</v>
      </c>
      <c r="E53" s="80" t="s">
        <v>216</v>
      </c>
      <c r="F53" s="87" t="s">
        <v>249</v>
      </c>
      <c r="G53" s="87" t="str">
        <f t="shared" si="12"/>
        <v>HT1FT3</v>
      </c>
      <c r="H53" s="278"/>
      <c r="I53" s="278"/>
      <c r="J53" s="299"/>
      <c r="K53" s="249"/>
      <c r="L53" s="297"/>
      <c r="M53" s="297"/>
      <c r="N53" s="249"/>
      <c r="O53" s="298"/>
      <c r="P53" s="298"/>
      <c r="Q53" s="249"/>
      <c r="R53" s="298"/>
      <c r="S53" s="249"/>
      <c r="T53" s="249"/>
      <c r="U53" s="80"/>
      <c r="V53" s="185"/>
      <c r="W53" s="185"/>
      <c r="X53" s="185"/>
      <c r="Y53" s="80"/>
      <c r="Z53" s="185"/>
    </row>
    <row r="54" spans="1:26" ht="14.5" x14ac:dyDescent="0.35">
      <c r="A54" s="302"/>
      <c r="B54" s="96" t="s">
        <v>207</v>
      </c>
      <c r="C54" s="228" t="s">
        <v>418</v>
      </c>
      <c r="D54" s="96" t="s">
        <v>608</v>
      </c>
      <c r="E54" s="80" t="s">
        <v>220</v>
      </c>
      <c r="F54" s="87" t="s">
        <v>221</v>
      </c>
      <c r="G54" s="87" t="str">
        <f t="shared" si="3"/>
        <v>HT1HV01</v>
      </c>
      <c r="H54" s="278" t="s">
        <v>475</v>
      </c>
      <c r="I54" s="278" t="s">
        <v>397</v>
      </c>
      <c r="J54" s="299"/>
      <c r="K54" s="249"/>
      <c r="L54" s="297"/>
      <c r="M54" s="297"/>
      <c r="N54" s="249"/>
      <c r="O54" s="298"/>
      <c r="P54" s="298"/>
      <c r="Q54" s="249"/>
      <c r="R54" s="298"/>
      <c r="S54" s="249"/>
      <c r="T54" s="249"/>
      <c r="U54" s="80"/>
      <c r="V54" s="185"/>
      <c r="W54" s="185"/>
      <c r="X54" s="185"/>
      <c r="Y54" s="80"/>
      <c r="Z54" s="185"/>
    </row>
    <row r="55" spans="1:26" ht="14.5" x14ac:dyDescent="0.35">
      <c r="A55" s="302"/>
      <c r="B55" s="96" t="s">
        <v>207</v>
      </c>
      <c r="C55" s="228" t="s">
        <v>592</v>
      </c>
      <c r="D55" s="96" t="s">
        <v>608</v>
      </c>
      <c r="E55" s="80" t="s">
        <v>220</v>
      </c>
      <c r="F55" s="87" t="s">
        <v>229</v>
      </c>
      <c r="G55" s="87" t="str">
        <f t="shared" si="3"/>
        <v>HT1HV02</v>
      </c>
      <c r="H55" s="278" t="s">
        <v>457</v>
      </c>
      <c r="I55" s="278" t="s">
        <v>397</v>
      </c>
      <c r="J55" s="299"/>
      <c r="K55" s="249"/>
      <c r="L55" s="297"/>
      <c r="M55" s="297"/>
      <c r="N55" s="249"/>
      <c r="O55" s="298"/>
      <c r="P55" s="298"/>
      <c r="Q55" s="249"/>
      <c r="R55" s="298"/>
      <c r="S55" s="249"/>
      <c r="T55" s="249"/>
      <c r="U55" s="80"/>
      <c r="V55" s="185"/>
      <c r="W55" s="185"/>
      <c r="X55" s="185"/>
      <c r="Y55" s="80"/>
      <c r="Z55" s="185"/>
    </row>
    <row r="56" spans="1:26" ht="14.5" x14ac:dyDescent="0.35">
      <c r="A56" s="302"/>
      <c r="B56" s="96" t="s">
        <v>207</v>
      </c>
      <c r="C56" s="228" t="s">
        <v>418</v>
      </c>
      <c r="D56" s="96" t="s">
        <v>608</v>
      </c>
      <c r="E56" s="80" t="s">
        <v>220</v>
      </c>
      <c r="F56" s="87" t="s">
        <v>230</v>
      </c>
      <c r="G56" s="87" t="str">
        <f t="shared" si="3"/>
        <v>HT1HV03</v>
      </c>
      <c r="H56" s="278" t="s">
        <v>398</v>
      </c>
      <c r="I56" s="278" t="s">
        <v>397</v>
      </c>
      <c r="J56" s="299"/>
      <c r="K56" s="249"/>
      <c r="L56" s="297"/>
      <c r="M56" s="297"/>
      <c r="N56" s="249"/>
      <c r="O56" s="298"/>
      <c r="P56" s="298"/>
      <c r="Q56" s="249"/>
      <c r="R56" s="298"/>
      <c r="S56" s="249"/>
      <c r="T56" s="249"/>
      <c r="U56" s="80"/>
      <c r="V56" s="185"/>
      <c r="W56" s="185"/>
      <c r="X56" s="185"/>
      <c r="Y56" s="80"/>
      <c r="Z56" s="185"/>
    </row>
    <row r="57" spans="1:26" ht="14.5" x14ac:dyDescent="0.35">
      <c r="A57" s="302"/>
      <c r="B57" s="96" t="s">
        <v>207</v>
      </c>
      <c r="C57" s="175" t="s">
        <v>418</v>
      </c>
      <c r="D57" s="96" t="s">
        <v>608</v>
      </c>
      <c r="E57" s="173" t="s">
        <v>220</v>
      </c>
      <c r="F57" s="174" t="s">
        <v>231</v>
      </c>
      <c r="G57" s="174" t="str">
        <f t="shared" si="3"/>
        <v>HT1HV04</v>
      </c>
      <c r="H57" s="278" t="s">
        <v>398</v>
      </c>
      <c r="I57" s="278" t="s">
        <v>397</v>
      </c>
      <c r="J57" s="299"/>
      <c r="K57" s="249"/>
      <c r="L57" s="297"/>
      <c r="M57" s="297"/>
      <c r="N57" s="249"/>
      <c r="O57" s="298"/>
      <c r="P57" s="298"/>
      <c r="Q57" s="249"/>
      <c r="R57" s="298"/>
      <c r="S57" s="249"/>
      <c r="T57" s="249"/>
      <c r="U57" s="80"/>
      <c r="V57" s="185"/>
      <c r="W57" s="185"/>
      <c r="X57" s="185"/>
      <c r="Y57" s="80"/>
      <c r="Z57" s="185"/>
    </row>
    <row r="58" spans="1:26" ht="14.5" x14ac:dyDescent="0.35">
      <c r="A58" s="302"/>
      <c r="B58" s="96" t="s">
        <v>207</v>
      </c>
      <c r="C58" s="228" t="s">
        <v>592</v>
      </c>
      <c r="D58" s="96" t="s">
        <v>608</v>
      </c>
      <c r="E58" s="173" t="s">
        <v>220</v>
      </c>
      <c r="F58" s="174" t="s">
        <v>232</v>
      </c>
      <c r="G58" s="174" t="str">
        <f t="shared" si="3"/>
        <v>HT1HV05</v>
      </c>
      <c r="H58" s="278" t="s">
        <v>477</v>
      </c>
      <c r="I58" s="278" t="s">
        <v>397</v>
      </c>
      <c r="J58" s="299"/>
      <c r="K58" s="249"/>
      <c r="L58" s="297"/>
      <c r="M58" s="297"/>
      <c r="N58" s="249"/>
      <c r="O58" s="298"/>
      <c r="P58" s="298"/>
      <c r="Q58" s="249"/>
      <c r="R58" s="298"/>
      <c r="S58" s="249"/>
      <c r="T58" s="249"/>
      <c r="U58" s="80"/>
      <c r="V58" s="185"/>
      <c r="W58" s="185"/>
      <c r="X58" s="185"/>
      <c r="Y58" s="80"/>
      <c r="Z58" s="185"/>
    </row>
    <row r="59" spans="1:26" ht="14.5" x14ac:dyDescent="0.35">
      <c r="A59" s="302"/>
      <c r="B59" s="96" t="s">
        <v>207</v>
      </c>
      <c r="C59" s="228" t="s">
        <v>592</v>
      </c>
      <c r="D59" s="96" t="s">
        <v>608</v>
      </c>
      <c r="E59" s="173" t="s">
        <v>220</v>
      </c>
      <c r="F59" s="174" t="s">
        <v>233</v>
      </c>
      <c r="G59" s="174" t="str">
        <f t="shared" si="3"/>
        <v>HT1HV06</v>
      </c>
      <c r="H59" s="278" t="s">
        <v>477</v>
      </c>
      <c r="I59" s="278" t="s">
        <v>397</v>
      </c>
      <c r="J59" s="299"/>
      <c r="K59" s="249"/>
      <c r="L59" s="297"/>
      <c r="M59" s="297"/>
      <c r="N59" s="249"/>
      <c r="O59" s="298"/>
      <c r="P59" s="298"/>
      <c r="Q59" s="249"/>
      <c r="R59" s="298"/>
      <c r="S59" s="249"/>
      <c r="T59" s="249"/>
      <c r="U59" s="80"/>
      <c r="V59" s="185"/>
      <c r="W59" s="185"/>
      <c r="X59" s="185"/>
      <c r="Y59" s="80"/>
      <c r="Z59" s="185"/>
    </row>
    <row r="60" spans="1:26" ht="14.5" x14ac:dyDescent="0.35">
      <c r="A60" s="302"/>
      <c r="B60" s="96" t="s">
        <v>207</v>
      </c>
      <c r="C60" s="175" t="s">
        <v>418</v>
      </c>
      <c r="D60" s="96" t="s">
        <v>608</v>
      </c>
      <c r="E60" s="173" t="s">
        <v>220</v>
      </c>
      <c r="F60" s="174" t="s">
        <v>234</v>
      </c>
      <c r="G60" s="174" t="str">
        <f t="shared" si="3"/>
        <v>HT1HV07</v>
      </c>
      <c r="H60" s="278" t="s">
        <v>398</v>
      </c>
      <c r="I60" s="278" t="s">
        <v>397</v>
      </c>
      <c r="J60" s="299"/>
      <c r="K60" s="249"/>
      <c r="L60" s="297"/>
      <c r="M60" s="297"/>
      <c r="N60" s="249"/>
      <c r="O60" s="298"/>
      <c r="P60" s="298"/>
      <c r="Q60" s="249"/>
      <c r="R60" s="298"/>
      <c r="S60" s="249"/>
      <c r="T60" s="249"/>
      <c r="U60" s="80"/>
      <c r="V60" s="185"/>
      <c r="W60" s="185"/>
      <c r="X60" s="185"/>
      <c r="Y60" s="80"/>
      <c r="Z60" s="185"/>
    </row>
    <row r="61" spans="1:26" ht="14.5" x14ac:dyDescent="0.35">
      <c r="A61" s="302"/>
      <c r="B61" s="96" t="s">
        <v>207</v>
      </c>
      <c r="C61" s="228" t="s">
        <v>592</v>
      </c>
      <c r="D61" s="96" t="s">
        <v>608</v>
      </c>
      <c r="E61" s="173" t="s">
        <v>220</v>
      </c>
      <c r="F61" s="174" t="s">
        <v>235</v>
      </c>
      <c r="G61" s="174" t="str">
        <f t="shared" si="3"/>
        <v>HT1HV08</v>
      </c>
      <c r="H61" s="278" t="s">
        <v>457</v>
      </c>
      <c r="I61" s="278" t="s">
        <v>397</v>
      </c>
      <c r="J61" s="299"/>
      <c r="K61" s="249"/>
      <c r="L61" s="297"/>
      <c r="M61" s="297"/>
      <c r="N61" s="249"/>
      <c r="O61" s="298"/>
      <c r="P61" s="298"/>
      <c r="Q61" s="249"/>
      <c r="R61" s="298"/>
      <c r="S61" s="249"/>
      <c r="T61" s="249"/>
      <c r="U61" s="249"/>
      <c r="V61" s="298"/>
      <c r="W61" s="298"/>
      <c r="X61" s="298"/>
      <c r="Y61" s="249"/>
      <c r="Z61" s="298"/>
    </row>
    <row r="62" spans="1:26" ht="14.5" x14ac:dyDescent="0.35">
      <c r="A62" s="302"/>
      <c r="B62" s="96" t="s">
        <v>207</v>
      </c>
      <c r="C62" s="228" t="s">
        <v>592</v>
      </c>
      <c r="D62" s="96" t="s">
        <v>608</v>
      </c>
      <c r="E62" s="173" t="s">
        <v>220</v>
      </c>
      <c r="F62" s="174" t="s">
        <v>236</v>
      </c>
      <c r="G62" s="174" t="str">
        <f t="shared" si="3"/>
        <v>HT1HV09</v>
      </c>
      <c r="H62" s="278" t="s">
        <v>398</v>
      </c>
      <c r="I62" s="278" t="s">
        <v>397</v>
      </c>
      <c r="J62" s="299"/>
      <c r="K62" s="249"/>
      <c r="L62" s="297"/>
      <c r="M62" s="297"/>
      <c r="N62" s="249"/>
      <c r="O62" s="298"/>
      <c r="P62" s="298"/>
      <c r="Q62" s="249"/>
      <c r="R62" s="298"/>
      <c r="S62" s="249"/>
      <c r="T62" s="249"/>
      <c r="U62" s="249"/>
      <c r="V62" s="298"/>
      <c r="W62" s="298"/>
      <c r="X62" s="298"/>
      <c r="Y62" s="249"/>
      <c r="Z62" s="298"/>
    </row>
    <row r="63" spans="1:26" ht="14.5" x14ac:dyDescent="0.35">
      <c r="A63" s="302"/>
      <c r="B63" s="96" t="s">
        <v>207</v>
      </c>
      <c r="C63" s="175" t="s">
        <v>418</v>
      </c>
      <c r="D63" s="96" t="s">
        <v>608</v>
      </c>
      <c r="E63" s="173" t="s">
        <v>220</v>
      </c>
      <c r="F63" s="174" t="s">
        <v>237</v>
      </c>
      <c r="G63" s="174" t="str">
        <f t="shared" si="3"/>
        <v>HT1HV10</v>
      </c>
      <c r="H63" s="278" t="s">
        <v>398</v>
      </c>
      <c r="I63" s="278" t="s">
        <v>397</v>
      </c>
      <c r="J63" s="299"/>
      <c r="K63" s="249"/>
      <c r="L63" s="297"/>
      <c r="M63" s="297"/>
      <c r="N63" s="249"/>
      <c r="O63" s="298"/>
      <c r="P63" s="298"/>
      <c r="Q63" s="249"/>
      <c r="R63" s="298"/>
      <c r="S63" s="249"/>
      <c r="T63" s="249"/>
      <c r="U63" s="249"/>
      <c r="V63" s="298"/>
      <c r="W63" s="298"/>
      <c r="X63" s="298"/>
      <c r="Y63" s="249"/>
      <c r="Z63" s="298"/>
    </row>
    <row r="64" spans="1:26" ht="14.5" x14ac:dyDescent="0.35">
      <c r="A64" s="302"/>
      <c r="B64" s="96" t="s">
        <v>207</v>
      </c>
      <c r="C64" s="175" t="s">
        <v>418</v>
      </c>
      <c r="D64" s="96" t="s">
        <v>608</v>
      </c>
      <c r="E64" s="173" t="s">
        <v>220</v>
      </c>
      <c r="F64" s="174" t="s">
        <v>238</v>
      </c>
      <c r="G64" s="174" t="str">
        <f t="shared" si="3"/>
        <v>HT1HV11</v>
      </c>
      <c r="H64" s="278" t="s">
        <v>398</v>
      </c>
      <c r="I64" s="278" t="s">
        <v>397</v>
      </c>
      <c r="J64" s="299"/>
      <c r="K64" s="249"/>
      <c r="L64" s="297"/>
      <c r="M64" s="297"/>
      <c r="N64" s="249"/>
      <c r="O64" s="298"/>
      <c r="P64" s="298"/>
      <c r="Q64" s="249"/>
      <c r="R64" s="298"/>
      <c r="S64" s="249"/>
      <c r="T64" s="249"/>
      <c r="U64" s="249"/>
      <c r="V64" s="298"/>
      <c r="W64" s="298"/>
      <c r="X64" s="298"/>
      <c r="Y64" s="249"/>
      <c r="Z64" s="298"/>
    </row>
    <row r="65" spans="1:26" ht="14.5" x14ac:dyDescent="0.35">
      <c r="A65" s="302"/>
      <c r="B65" s="96" t="s">
        <v>207</v>
      </c>
      <c r="C65" s="228" t="s">
        <v>592</v>
      </c>
      <c r="D65" s="96" t="s">
        <v>608</v>
      </c>
      <c r="E65" s="173" t="s">
        <v>220</v>
      </c>
      <c r="F65" s="174" t="s">
        <v>239</v>
      </c>
      <c r="G65" s="174" t="str">
        <f t="shared" si="3"/>
        <v>HT1HV12</v>
      </c>
      <c r="H65" s="278" t="s">
        <v>457</v>
      </c>
      <c r="I65" s="278" t="s">
        <v>397</v>
      </c>
      <c r="J65" s="299"/>
      <c r="K65" s="249"/>
      <c r="L65" s="297"/>
      <c r="M65" s="297"/>
      <c r="N65" s="249"/>
      <c r="O65" s="298"/>
      <c r="P65" s="298"/>
      <c r="Q65" s="249"/>
      <c r="R65" s="298"/>
      <c r="S65" s="249"/>
      <c r="T65" s="249"/>
      <c r="U65" s="249"/>
      <c r="V65" s="298"/>
      <c r="W65" s="298"/>
      <c r="X65" s="298"/>
      <c r="Y65" s="249"/>
      <c r="Z65" s="298"/>
    </row>
    <row r="66" spans="1:26" ht="14.5" x14ac:dyDescent="0.35">
      <c r="A66" s="302"/>
      <c r="B66" s="96" t="s">
        <v>207</v>
      </c>
      <c r="C66" s="228" t="s">
        <v>592</v>
      </c>
      <c r="D66" s="96" t="s">
        <v>608</v>
      </c>
      <c r="E66" s="173" t="s">
        <v>220</v>
      </c>
      <c r="F66" s="174" t="s">
        <v>240</v>
      </c>
      <c r="G66" s="174" t="str">
        <f t="shared" si="3"/>
        <v>HT1HV13</v>
      </c>
      <c r="H66" s="278" t="s">
        <v>475</v>
      </c>
      <c r="I66" s="278" t="s">
        <v>397</v>
      </c>
      <c r="J66" s="299"/>
      <c r="K66" s="249"/>
      <c r="L66" s="297"/>
      <c r="M66" s="297"/>
      <c r="N66" s="249"/>
      <c r="O66" s="298"/>
      <c r="P66" s="298"/>
      <c r="Q66" s="249"/>
      <c r="R66" s="298"/>
      <c r="S66" s="249"/>
      <c r="T66" s="249"/>
      <c r="U66" s="249"/>
      <c r="V66" s="298"/>
      <c r="W66" s="298"/>
      <c r="X66" s="298"/>
      <c r="Y66" s="249"/>
      <c r="Z66" s="298"/>
    </row>
    <row r="67" spans="1:26" ht="14.5" x14ac:dyDescent="0.35">
      <c r="A67" s="302"/>
      <c r="B67" s="96" t="s">
        <v>207</v>
      </c>
      <c r="C67" s="228" t="s">
        <v>418</v>
      </c>
      <c r="D67" s="96" t="s">
        <v>608</v>
      </c>
      <c r="E67" s="80" t="s">
        <v>220</v>
      </c>
      <c r="F67" s="174" t="s">
        <v>241</v>
      </c>
      <c r="G67" s="87" t="str">
        <f t="shared" ref="G67:G84" si="13">D67&amp;E67&amp;F67</f>
        <v>HT1HV14</v>
      </c>
      <c r="H67" s="278" t="s">
        <v>475</v>
      </c>
      <c r="I67" s="278" t="s">
        <v>397</v>
      </c>
      <c r="J67" s="299"/>
      <c r="K67" s="249"/>
      <c r="L67" s="297"/>
      <c r="M67" s="297"/>
      <c r="N67" s="249"/>
      <c r="O67" s="298"/>
      <c r="P67" s="298"/>
      <c r="Q67" s="249"/>
      <c r="R67" s="298"/>
      <c r="S67" s="249"/>
      <c r="T67" s="249"/>
      <c r="U67" s="80"/>
      <c r="V67" s="185"/>
      <c r="W67" s="185"/>
      <c r="X67" s="185"/>
      <c r="Y67" s="80"/>
      <c r="Z67" s="185"/>
    </row>
    <row r="68" spans="1:26" ht="14.5" x14ac:dyDescent="0.35">
      <c r="A68" s="302"/>
      <c r="B68" s="96" t="s">
        <v>207</v>
      </c>
      <c r="C68" s="228" t="s">
        <v>592</v>
      </c>
      <c r="D68" s="96" t="s">
        <v>608</v>
      </c>
      <c r="E68" s="80" t="s">
        <v>220</v>
      </c>
      <c r="F68" s="174" t="s">
        <v>253</v>
      </c>
      <c r="G68" s="87" t="str">
        <f t="shared" si="13"/>
        <v>HT1HV15</v>
      </c>
      <c r="H68" s="278" t="s">
        <v>457</v>
      </c>
      <c r="I68" s="278" t="s">
        <v>397</v>
      </c>
      <c r="J68" s="299"/>
      <c r="K68" s="249"/>
      <c r="L68" s="297"/>
      <c r="M68" s="297"/>
      <c r="N68" s="249"/>
      <c r="O68" s="298"/>
      <c r="P68" s="298"/>
      <c r="Q68" s="249"/>
      <c r="R68" s="298"/>
      <c r="S68" s="249"/>
      <c r="T68" s="249"/>
      <c r="U68" s="80"/>
      <c r="V68" s="185"/>
      <c r="W68" s="185"/>
      <c r="X68" s="185"/>
      <c r="Y68" s="80"/>
      <c r="Z68" s="185"/>
    </row>
    <row r="69" spans="1:26" ht="14.5" x14ac:dyDescent="0.35">
      <c r="A69" s="302"/>
      <c r="B69" s="96" t="s">
        <v>207</v>
      </c>
      <c r="C69" s="228" t="s">
        <v>592</v>
      </c>
      <c r="D69" s="96" t="s">
        <v>608</v>
      </c>
      <c r="E69" s="80" t="s">
        <v>220</v>
      </c>
      <c r="F69" s="174" t="s">
        <v>254</v>
      </c>
      <c r="G69" s="87" t="str">
        <f t="shared" si="13"/>
        <v>HT1HV16</v>
      </c>
      <c r="H69" s="278" t="s">
        <v>398</v>
      </c>
      <c r="I69" s="278" t="s">
        <v>397</v>
      </c>
      <c r="J69" s="299"/>
      <c r="K69" s="249"/>
      <c r="L69" s="297"/>
      <c r="M69" s="297"/>
      <c r="N69" s="249"/>
      <c r="O69" s="298"/>
      <c r="P69" s="298"/>
      <c r="Q69" s="249"/>
      <c r="R69" s="298"/>
      <c r="S69" s="249"/>
      <c r="T69" s="249"/>
      <c r="U69" s="80"/>
      <c r="V69" s="185"/>
      <c r="W69" s="185"/>
      <c r="X69" s="185"/>
      <c r="Y69" s="80"/>
      <c r="Z69" s="185"/>
    </row>
    <row r="70" spans="1:26" ht="14.5" x14ac:dyDescent="0.35">
      <c r="A70" s="302"/>
      <c r="B70" s="96" t="s">
        <v>207</v>
      </c>
      <c r="C70" s="175" t="s">
        <v>418</v>
      </c>
      <c r="D70" s="96" t="s">
        <v>608</v>
      </c>
      <c r="E70" s="173" t="s">
        <v>220</v>
      </c>
      <c r="F70" s="174" t="s">
        <v>255</v>
      </c>
      <c r="G70" s="174" t="str">
        <f t="shared" si="13"/>
        <v>HT1HV17</v>
      </c>
      <c r="H70" s="278" t="s">
        <v>398</v>
      </c>
      <c r="I70" s="278" t="s">
        <v>397</v>
      </c>
      <c r="J70" s="299"/>
      <c r="K70" s="249"/>
      <c r="L70" s="297"/>
      <c r="M70" s="297"/>
      <c r="N70" s="249"/>
      <c r="O70" s="298"/>
      <c r="P70" s="298"/>
      <c r="Q70" s="249"/>
      <c r="R70" s="298"/>
      <c r="S70" s="249"/>
      <c r="T70" s="249"/>
      <c r="U70" s="80"/>
      <c r="V70" s="185"/>
      <c r="W70" s="185"/>
      <c r="X70" s="185"/>
      <c r="Y70" s="80"/>
      <c r="Z70" s="185"/>
    </row>
    <row r="71" spans="1:26" ht="14.5" x14ac:dyDescent="0.35">
      <c r="A71" s="302"/>
      <c r="B71" s="96" t="s">
        <v>207</v>
      </c>
      <c r="C71" s="175" t="s">
        <v>418</v>
      </c>
      <c r="D71" s="96" t="s">
        <v>608</v>
      </c>
      <c r="E71" s="173" t="s">
        <v>220</v>
      </c>
      <c r="F71" s="174" t="s">
        <v>256</v>
      </c>
      <c r="G71" s="174" t="str">
        <f t="shared" si="13"/>
        <v>HT1HV18</v>
      </c>
      <c r="H71" s="278" t="s">
        <v>477</v>
      </c>
      <c r="I71" s="278" t="s">
        <v>397</v>
      </c>
      <c r="J71" s="299"/>
      <c r="K71" s="249"/>
      <c r="L71" s="297"/>
      <c r="M71" s="297"/>
      <c r="N71" s="249"/>
      <c r="O71" s="298"/>
      <c r="P71" s="298"/>
      <c r="Q71" s="249"/>
      <c r="R71" s="298"/>
      <c r="S71" s="249"/>
      <c r="T71" s="249"/>
      <c r="U71" s="80"/>
      <c r="V71" s="185"/>
      <c r="W71" s="185"/>
      <c r="X71" s="185"/>
      <c r="Y71" s="80"/>
      <c r="Z71" s="185"/>
    </row>
    <row r="72" spans="1:26" ht="14.5" x14ac:dyDescent="0.35">
      <c r="A72" s="302"/>
      <c r="B72" s="96" t="s">
        <v>207</v>
      </c>
      <c r="C72" s="228" t="s">
        <v>592</v>
      </c>
      <c r="D72" s="96" t="s">
        <v>608</v>
      </c>
      <c r="E72" s="173" t="s">
        <v>220</v>
      </c>
      <c r="F72" s="174" t="s">
        <v>257</v>
      </c>
      <c r="G72" s="174" t="str">
        <f t="shared" si="13"/>
        <v>HT1HV19</v>
      </c>
      <c r="H72" s="278" t="s">
        <v>477</v>
      </c>
      <c r="I72" s="278" t="s">
        <v>397</v>
      </c>
      <c r="J72" s="299"/>
      <c r="K72" s="249"/>
      <c r="L72" s="297"/>
      <c r="M72" s="297"/>
      <c r="N72" s="249"/>
      <c r="O72" s="298"/>
      <c r="P72" s="298"/>
      <c r="Q72" s="249"/>
      <c r="R72" s="298"/>
      <c r="S72" s="249"/>
      <c r="T72" s="249"/>
      <c r="U72" s="80"/>
      <c r="V72" s="185"/>
      <c r="W72" s="185"/>
      <c r="X72" s="185"/>
      <c r="Y72" s="80"/>
      <c r="Z72" s="185"/>
    </row>
    <row r="73" spans="1:26" ht="14.5" x14ac:dyDescent="0.35">
      <c r="A73" s="302"/>
      <c r="B73" s="96" t="s">
        <v>207</v>
      </c>
      <c r="C73" s="228" t="s">
        <v>592</v>
      </c>
      <c r="D73" s="96" t="s">
        <v>608</v>
      </c>
      <c r="E73" s="173" t="s">
        <v>220</v>
      </c>
      <c r="F73" s="174" t="s">
        <v>258</v>
      </c>
      <c r="G73" s="174" t="str">
        <f t="shared" si="13"/>
        <v>HT1HV20</v>
      </c>
      <c r="H73" s="278" t="s">
        <v>398</v>
      </c>
      <c r="I73" s="278" t="s">
        <v>397</v>
      </c>
      <c r="J73" s="299"/>
      <c r="K73" s="249"/>
      <c r="L73" s="297"/>
      <c r="M73" s="297"/>
      <c r="N73" s="249"/>
      <c r="O73" s="298"/>
      <c r="P73" s="298"/>
      <c r="Q73" s="249"/>
      <c r="R73" s="298"/>
      <c r="S73" s="249"/>
      <c r="T73" s="249"/>
      <c r="U73" s="80"/>
      <c r="V73" s="185"/>
      <c r="W73" s="185"/>
      <c r="X73" s="185"/>
      <c r="Y73" s="80"/>
      <c r="Z73" s="185"/>
    </row>
    <row r="74" spans="1:26" ht="14.5" x14ac:dyDescent="0.35">
      <c r="A74" s="302"/>
      <c r="B74" s="96" t="s">
        <v>207</v>
      </c>
      <c r="C74" s="175" t="s">
        <v>418</v>
      </c>
      <c r="D74" s="96" t="s">
        <v>608</v>
      </c>
      <c r="E74" s="173" t="s">
        <v>220</v>
      </c>
      <c r="F74" s="174" t="s">
        <v>259</v>
      </c>
      <c r="G74" s="174" t="str">
        <f t="shared" si="13"/>
        <v>HT1HV21</v>
      </c>
      <c r="H74" s="278" t="s">
        <v>457</v>
      </c>
      <c r="I74" s="278" t="s">
        <v>397</v>
      </c>
      <c r="J74" s="299"/>
      <c r="K74" s="249"/>
      <c r="L74" s="297"/>
      <c r="M74" s="297"/>
      <c r="N74" s="249"/>
      <c r="O74" s="298"/>
      <c r="P74" s="298"/>
      <c r="Q74" s="249"/>
      <c r="R74" s="298"/>
      <c r="S74" s="249"/>
      <c r="T74" s="249"/>
      <c r="U74" s="249"/>
      <c r="V74" s="298"/>
      <c r="W74" s="298"/>
      <c r="X74" s="298"/>
      <c r="Y74" s="249"/>
      <c r="Z74" s="298"/>
    </row>
    <row r="75" spans="1:26" ht="14.5" x14ac:dyDescent="0.35">
      <c r="A75" s="302"/>
      <c r="B75" s="96" t="s">
        <v>207</v>
      </c>
      <c r="C75" s="228" t="s">
        <v>592</v>
      </c>
      <c r="D75" s="96" t="s">
        <v>608</v>
      </c>
      <c r="E75" s="173" t="s">
        <v>220</v>
      </c>
      <c r="F75" s="174" t="s">
        <v>579</v>
      </c>
      <c r="G75" s="174" t="str">
        <f t="shared" si="13"/>
        <v>HT1HV22</v>
      </c>
      <c r="H75" s="278" t="s">
        <v>398</v>
      </c>
      <c r="I75" s="278" t="s">
        <v>397</v>
      </c>
      <c r="J75" s="299"/>
      <c r="K75" s="249"/>
      <c r="L75" s="297"/>
      <c r="M75" s="297"/>
      <c r="N75" s="249"/>
      <c r="O75" s="298"/>
      <c r="P75" s="298"/>
      <c r="Q75" s="249"/>
      <c r="R75" s="298"/>
      <c r="S75" s="249"/>
      <c r="T75" s="249"/>
      <c r="U75" s="249"/>
      <c r="V75" s="298"/>
      <c r="W75" s="298"/>
      <c r="X75" s="298"/>
      <c r="Y75" s="249"/>
      <c r="Z75" s="298"/>
    </row>
    <row r="76" spans="1:26" ht="14.5" x14ac:dyDescent="0.35">
      <c r="A76" s="302"/>
      <c r="B76" s="96" t="s">
        <v>207</v>
      </c>
      <c r="C76" s="228" t="s">
        <v>592</v>
      </c>
      <c r="D76" s="96" t="s">
        <v>608</v>
      </c>
      <c r="E76" s="173" t="s">
        <v>220</v>
      </c>
      <c r="F76" s="174" t="s">
        <v>596</v>
      </c>
      <c r="G76" s="174" t="str">
        <f t="shared" si="13"/>
        <v>HT1HV23</v>
      </c>
      <c r="H76" s="278" t="s">
        <v>398</v>
      </c>
      <c r="I76" s="278" t="s">
        <v>397</v>
      </c>
      <c r="J76" s="299"/>
      <c r="K76" s="249"/>
      <c r="L76" s="297"/>
      <c r="M76" s="297"/>
      <c r="N76" s="249"/>
      <c r="O76" s="298"/>
      <c r="P76" s="298"/>
      <c r="Q76" s="249"/>
      <c r="R76" s="298"/>
      <c r="S76" s="249"/>
      <c r="T76" s="249"/>
      <c r="U76" s="249"/>
      <c r="V76" s="298"/>
      <c r="W76" s="298"/>
      <c r="X76" s="298"/>
      <c r="Y76" s="249"/>
      <c r="Z76" s="298"/>
    </row>
    <row r="77" spans="1:26" ht="14.5" x14ac:dyDescent="0.35">
      <c r="A77" s="302"/>
      <c r="B77" s="96" t="s">
        <v>207</v>
      </c>
      <c r="C77" s="228" t="s">
        <v>592</v>
      </c>
      <c r="D77" s="96" t="s">
        <v>608</v>
      </c>
      <c r="E77" s="173" t="s">
        <v>220</v>
      </c>
      <c r="F77" s="174" t="s">
        <v>597</v>
      </c>
      <c r="G77" s="174" t="str">
        <f t="shared" si="13"/>
        <v>HT1HV24</v>
      </c>
      <c r="H77" s="278" t="s">
        <v>398</v>
      </c>
      <c r="I77" s="278" t="s">
        <v>397</v>
      </c>
      <c r="J77" s="299"/>
      <c r="K77" s="249"/>
      <c r="L77" s="297"/>
      <c r="M77" s="297"/>
      <c r="N77" s="249"/>
      <c r="O77" s="298"/>
      <c r="P77" s="298"/>
      <c r="Q77" s="249"/>
      <c r="R77" s="298"/>
      <c r="S77" s="249"/>
      <c r="T77" s="249"/>
      <c r="U77" s="249"/>
      <c r="V77" s="298"/>
      <c r="W77" s="298"/>
      <c r="X77" s="298"/>
      <c r="Y77" s="249"/>
      <c r="Z77" s="298"/>
    </row>
    <row r="78" spans="1:26" ht="14.5" x14ac:dyDescent="0.35">
      <c r="A78" s="302"/>
      <c r="B78" s="96" t="s">
        <v>207</v>
      </c>
      <c r="C78" s="228" t="s">
        <v>592</v>
      </c>
      <c r="D78" s="96" t="s">
        <v>608</v>
      </c>
      <c r="E78" s="173" t="s">
        <v>220</v>
      </c>
      <c r="F78" s="174" t="s">
        <v>598</v>
      </c>
      <c r="G78" s="174" t="str">
        <f t="shared" si="13"/>
        <v>HT1HV25</v>
      </c>
      <c r="H78" s="278" t="s">
        <v>457</v>
      </c>
      <c r="I78" s="278" t="s">
        <v>397</v>
      </c>
      <c r="J78" s="299"/>
      <c r="K78" s="249"/>
      <c r="L78" s="297"/>
      <c r="M78" s="297"/>
      <c r="N78" s="249"/>
      <c r="O78" s="298"/>
      <c r="P78" s="298"/>
      <c r="Q78" s="249"/>
      <c r="R78" s="298"/>
      <c r="S78" s="249"/>
      <c r="T78" s="249"/>
      <c r="U78" s="249"/>
      <c r="V78" s="298"/>
      <c r="W78" s="298"/>
      <c r="X78" s="298"/>
      <c r="Y78" s="249"/>
      <c r="Z78" s="298"/>
    </row>
    <row r="79" spans="1:26" ht="14.5" x14ac:dyDescent="0.35">
      <c r="A79" s="302"/>
      <c r="B79" s="96" t="s">
        <v>207</v>
      </c>
      <c r="C79" s="175" t="s">
        <v>418</v>
      </c>
      <c r="D79" s="96" t="s">
        <v>608</v>
      </c>
      <c r="E79" s="173" t="s">
        <v>220</v>
      </c>
      <c r="F79" s="174" t="s">
        <v>599</v>
      </c>
      <c r="G79" s="174" t="str">
        <f t="shared" si="13"/>
        <v>HT1HV26</v>
      </c>
      <c r="H79" s="278" t="s">
        <v>475</v>
      </c>
      <c r="I79" s="278" t="s">
        <v>397</v>
      </c>
      <c r="J79" s="299"/>
      <c r="K79" s="249"/>
      <c r="L79" s="297"/>
      <c r="M79" s="297"/>
      <c r="N79" s="249"/>
      <c r="O79" s="298"/>
      <c r="P79" s="298"/>
      <c r="Q79" s="249"/>
      <c r="R79" s="298"/>
      <c r="S79" s="249"/>
      <c r="T79" s="249"/>
      <c r="U79" s="249"/>
      <c r="V79" s="298"/>
      <c r="W79" s="298"/>
      <c r="X79" s="298"/>
      <c r="Y79" s="249"/>
      <c r="Z79" s="298"/>
    </row>
    <row r="80" spans="1:26" ht="14.5" x14ac:dyDescent="0.35">
      <c r="A80" s="302"/>
      <c r="B80" s="96" t="s">
        <v>207</v>
      </c>
      <c r="C80" s="175" t="s">
        <v>418</v>
      </c>
      <c r="D80" s="96" t="s">
        <v>608</v>
      </c>
      <c r="E80" s="173" t="s">
        <v>220</v>
      </c>
      <c r="F80" s="174" t="s">
        <v>600</v>
      </c>
      <c r="G80" s="174" t="str">
        <f t="shared" si="13"/>
        <v>HT1HV27</v>
      </c>
      <c r="H80" s="278" t="s">
        <v>477</v>
      </c>
      <c r="I80" s="278" t="s">
        <v>397</v>
      </c>
      <c r="J80" s="299"/>
      <c r="K80" s="249"/>
      <c r="L80" s="297"/>
      <c r="M80" s="297"/>
      <c r="N80" s="249"/>
      <c r="O80" s="298"/>
      <c r="P80" s="298"/>
      <c r="Q80" s="249"/>
      <c r="R80" s="298"/>
      <c r="S80" s="249"/>
      <c r="T80" s="249"/>
      <c r="U80" s="80"/>
      <c r="V80" s="185"/>
      <c r="W80" s="185"/>
      <c r="X80" s="185"/>
      <c r="Y80" s="80"/>
      <c r="Z80" s="185"/>
    </row>
    <row r="81" spans="1:26" ht="14.5" x14ac:dyDescent="0.35">
      <c r="A81" s="302"/>
      <c r="B81" s="96" t="s">
        <v>207</v>
      </c>
      <c r="C81" s="175" t="s">
        <v>418</v>
      </c>
      <c r="D81" s="96" t="s">
        <v>608</v>
      </c>
      <c r="E81" s="173" t="s">
        <v>220</v>
      </c>
      <c r="F81" s="174" t="s">
        <v>612</v>
      </c>
      <c r="G81" s="174" t="str">
        <f t="shared" si="13"/>
        <v>HT1HV28</v>
      </c>
      <c r="H81" s="278" t="s">
        <v>398</v>
      </c>
      <c r="I81" s="278" t="s">
        <v>397</v>
      </c>
      <c r="J81" s="299"/>
      <c r="K81" s="249"/>
      <c r="L81" s="297"/>
      <c r="M81" s="297"/>
      <c r="N81" s="249"/>
      <c r="O81" s="298"/>
      <c r="P81" s="298"/>
      <c r="Q81" s="249"/>
      <c r="R81" s="298"/>
      <c r="S81" s="249"/>
      <c r="T81" s="249"/>
      <c r="U81" s="80"/>
      <c r="V81" s="185"/>
      <c r="W81" s="185"/>
      <c r="X81" s="185"/>
      <c r="Y81" s="80"/>
      <c r="Z81" s="185"/>
    </row>
    <row r="82" spans="1:26" ht="14.5" x14ac:dyDescent="0.35">
      <c r="A82" s="302"/>
      <c r="B82" s="96" t="s">
        <v>207</v>
      </c>
      <c r="C82" s="175" t="s">
        <v>418</v>
      </c>
      <c r="D82" s="96" t="s">
        <v>608</v>
      </c>
      <c r="E82" s="173" t="s">
        <v>220</v>
      </c>
      <c r="F82" s="174" t="s">
        <v>613</v>
      </c>
      <c r="G82" s="174" t="str">
        <f t="shared" si="13"/>
        <v>HT1HV29</v>
      </c>
      <c r="H82" s="278" t="s">
        <v>457</v>
      </c>
      <c r="I82" s="278" t="s">
        <v>397</v>
      </c>
      <c r="J82" s="299"/>
      <c r="K82" s="249"/>
      <c r="L82" s="297"/>
      <c r="M82" s="297"/>
      <c r="N82" s="249"/>
      <c r="O82" s="298"/>
      <c r="P82" s="298"/>
      <c r="Q82" s="249"/>
      <c r="R82" s="298"/>
      <c r="S82" s="249"/>
      <c r="T82" s="249"/>
      <c r="U82" s="249"/>
      <c r="V82" s="298"/>
      <c r="W82" s="298"/>
      <c r="X82" s="298"/>
      <c r="Y82" s="249"/>
      <c r="Z82" s="298"/>
    </row>
    <row r="83" spans="1:26" ht="14.5" x14ac:dyDescent="0.35">
      <c r="A83" s="302"/>
      <c r="B83" s="96" t="s">
        <v>207</v>
      </c>
      <c r="C83" s="175" t="s">
        <v>418</v>
      </c>
      <c r="D83" s="96" t="s">
        <v>608</v>
      </c>
      <c r="E83" s="173" t="s">
        <v>220</v>
      </c>
      <c r="F83" s="174" t="s">
        <v>614</v>
      </c>
      <c r="G83" s="174" t="str">
        <f t="shared" si="13"/>
        <v>HT1HV30</v>
      </c>
      <c r="H83" s="278" t="s">
        <v>398</v>
      </c>
      <c r="I83" s="278" t="s">
        <v>397</v>
      </c>
      <c r="J83" s="299"/>
      <c r="K83" s="249"/>
      <c r="L83" s="297"/>
      <c r="M83" s="297"/>
      <c r="N83" s="249"/>
      <c r="O83" s="298"/>
      <c r="P83" s="298"/>
      <c r="Q83" s="249"/>
      <c r="R83" s="298"/>
      <c r="S83" s="249"/>
      <c r="T83" s="249"/>
      <c r="U83" s="249"/>
      <c r="V83" s="298"/>
      <c r="W83" s="298"/>
      <c r="X83" s="298"/>
      <c r="Y83" s="249"/>
      <c r="Z83" s="298"/>
    </row>
    <row r="84" spans="1:26" ht="14.5" x14ac:dyDescent="0.35">
      <c r="A84" s="302"/>
      <c r="B84" s="96" t="s">
        <v>207</v>
      </c>
      <c r="C84" s="175" t="s">
        <v>418</v>
      </c>
      <c r="D84" s="96" t="s">
        <v>608</v>
      </c>
      <c r="E84" s="173" t="s">
        <v>220</v>
      </c>
      <c r="F84" s="174" t="s">
        <v>615</v>
      </c>
      <c r="G84" s="174" t="str">
        <f t="shared" si="13"/>
        <v>HT1HV31</v>
      </c>
      <c r="H84" s="278" t="s">
        <v>398</v>
      </c>
      <c r="I84" s="278" t="s">
        <v>397</v>
      </c>
      <c r="J84" s="299"/>
      <c r="K84" s="249"/>
      <c r="L84" s="297"/>
      <c r="M84" s="297"/>
      <c r="N84" s="249"/>
      <c r="O84" s="298"/>
      <c r="P84" s="298"/>
      <c r="Q84" s="249"/>
      <c r="R84" s="298"/>
      <c r="S84" s="249"/>
      <c r="T84" s="249"/>
      <c r="U84" s="249"/>
      <c r="V84" s="298"/>
      <c r="W84" s="298"/>
      <c r="X84" s="298"/>
      <c r="Y84" s="249"/>
      <c r="Z84" s="298"/>
    </row>
    <row r="85" spans="1:26" ht="14.5" x14ac:dyDescent="0.35">
      <c r="A85" s="302"/>
      <c r="B85" s="96" t="s">
        <v>207</v>
      </c>
      <c r="C85" s="228" t="s">
        <v>472</v>
      </c>
      <c r="D85" s="96" t="s">
        <v>608</v>
      </c>
      <c r="E85" s="173" t="s">
        <v>1</v>
      </c>
      <c r="F85" s="87" t="s">
        <v>224</v>
      </c>
      <c r="G85" s="174" t="str">
        <f t="shared" si="3"/>
        <v>HT1SV1</v>
      </c>
      <c r="H85" s="278" t="s">
        <v>398</v>
      </c>
      <c r="I85" s="278" t="s">
        <v>397</v>
      </c>
      <c r="J85" s="299"/>
      <c r="K85" s="249"/>
      <c r="L85" s="297"/>
      <c r="M85" s="297"/>
      <c r="N85" s="249"/>
      <c r="O85" s="298"/>
      <c r="P85" s="298"/>
      <c r="Q85" s="249"/>
      <c r="R85" s="298"/>
      <c r="S85" s="249"/>
      <c r="T85" s="249"/>
      <c r="U85" s="249"/>
      <c r="V85" s="298"/>
      <c r="W85" s="298"/>
      <c r="X85" s="298"/>
      <c r="Y85" s="249"/>
      <c r="Z85" s="298"/>
    </row>
    <row r="86" spans="1:26" ht="14.5" x14ac:dyDescent="0.35">
      <c r="A86" s="302"/>
      <c r="B86" s="96" t="s">
        <v>207</v>
      </c>
      <c r="C86" s="228" t="s">
        <v>428</v>
      </c>
      <c r="D86" s="96" t="s">
        <v>608</v>
      </c>
      <c r="E86" s="81" t="s">
        <v>248</v>
      </c>
      <c r="F86" s="160" t="s">
        <v>250</v>
      </c>
      <c r="G86" s="160" t="str">
        <f t="shared" si="3"/>
        <v>HT1WF4</v>
      </c>
      <c r="H86" s="278" t="s">
        <v>398</v>
      </c>
      <c r="I86" s="278" t="s">
        <v>397</v>
      </c>
      <c r="J86" s="299" t="s">
        <v>353</v>
      </c>
      <c r="K86" s="249" t="s">
        <v>478</v>
      </c>
      <c r="L86" s="297"/>
      <c r="M86" s="297"/>
      <c r="N86" s="253"/>
      <c r="O86" s="298"/>
      <c r="P86" s="298"/>
      <c r="Q86" s="253"/>
      <c r="R86" s="298"/>
      <c r="S86" s="253"/>
      <c r="T86" s="253"/>
      <c r="U86" s="253"/>
      <c r="V86" s="298"/>
      <c r="W86" s="298"/>
      <c r="X86" s="298"/>
      <c r="Y86" s="253"/>
      <c r="Z86" s="298"/>
    </row>
    <row r="87" spans="1:26" ht="14.5" x14ac:dyDescent="0.35">
      <c r="A87" s="302"/>
      <c r="B87" s="96" t="s">
        <v>207</v>
      </c>
      <c r="C87" s="228" t="s">
        <v>617</v>
      </c>
      <c r="D87" s="96" t="s">
        <v>608</v>
      </c>
      <c r="E87" s="81" t="s">
        <v>616</v>
      </c>
      <c r="F87" s="160" t="s">
        <v>224</v>
      </c>
      <c r="G87" s="160" t="str">
        <f t="shared" si="3"/>
        <v>HT1PDS1</v>
      </c>
      <c r="H87" s="278" t="s">
        <v>398</v>
      </c>
      <c r="I87" s="278" t="s">
        <v>397</v>
      </c>
      <c r="J87" s="299" t="s">
        <v>353</v>
      </c>
      <c r="K87" s="249" t="s">
        <v>478</v>
      </c>
      <c r="L87" s="297"/>
      <c r="M87" s="297"/>
      <c r="N87" s="253"/>
      <c r="O87" s="298"/>
      <c r="P87" s="298"/>
      <c r="Q87" s="253"/>
      <c r="R87" s="298"/>
      <c r="S87" s="253"/>
      <c r="T87" s="253"/>
      <c r="U87" s="253"/>
      <c r="V87" s="298"/>
      <c r="W87" s="298"/>
      <c r="X87" s="298"/>
      <c r="Y87" s="253"/>
      <c r="Z87" s="298"/>
    </row>
    <row r="88" spans="1:26" ht="16.5" x14ac:dyDescent="0.35">
      <c r="A88" s="289"/>
      <c r="B88" s="96" t="s">
        <v>188</v>
      </c>
      <c r="C88" s="228" t="s">
        <v>467</v>
      </c>
      <c r="D88" s="96" t="s">
        <v>620</v>
      </c>
      <c r="E88" s="96" t="s">
        <v>228</v>
      </c>
      <c r="F88" s="84" t="s">
        <v>224</v>
      </c>
      <c r="G88" s="84" t="str">
        <f t="shared" si="3"/>
        <v>HT2PP1</v>
      </c>
      <c r="H88" s="257" t="s">
        <v>538</v>
      </c>
      <c r="I88" s="257" t="s">
        <v>399</v>
      </c>
      <c r="J88" s="297" t="s">
        <v>606</v>
      </c>
      <c r="K88" s="253">
        <v>35</v>
      </c>
      <c r="L88" s="297" t="s">
        <v>192</v>
      </c>
      <c r="M88" s="297" t="s">
        <v>466</v>
      </c>
      <c r="N88" s="253"/>
      <c r="O88" s="298"/>
      <c r="P88" s="298"/>
      <c r="Q88" s="253"/>
      <c r="R88" s="298"/>
      <c r="S88" s="253">
        <v>1.377</v>
      </c>
      <c r="T88" s="253" t="s">
        <v>191</v>
      </c>
      <c r="U88" s="83">
        <v>6.18</v>
      </c>
      <c r="V88" s="185"/>
      <c r="W88" s="185"/>
      <c r="X88" s="185"/>
      <c r="Y88" s="83"/>
      <c r="Z88" s="185"/>
    </row>
    <row r="89" spans="1:26" ht="14.5" x14ac:dyDescent="0.35">
      <c r="A89" s="289"/>
      <c r="B89" s="96" t="s">
        <v>188</v>
      </c>
      <c r="C89" s="228" t="s">
        <v>463</v>
      </c>
      <c r="D89" s="96" t="s">
        <v>620</v>
      </c>
      <c r="E89" s="96" t="s">
        <v>208</v>
      </c>
      <c r="F89" s="84" t="s">
        <v>224</v>
      </c>
      <c r="G89" s="96" t="str">
        <f>G87&amp;E89&amp;F89</f>
        <v>HT1PDS1M1</v>
      </c>
      <c r="H89" s="253"/>
      <c r="I89" s="253"/>
      <c r="J89" s="299"/>
      <c r="K89" s="253"/>
      <c r="L89" s="297"/>
      <c r="M89" s="297"/>
      <c r="N89" s="253"/>
      <c r="O89" s="298"/>
      <c r="P89" s="298"/>
      <c r="Q89" s="253"/>
      <c r="R89" s="298"/>
      <c r="S89" s="253"/>
      <c r="T89" s="253"/>
      <c r="U89" s="83"/>
      <c r="V89" s="185"/>
      <c r="W89" s="185"/>
      <c r="X89" s="185"/>
      <c r="Y89" s="83"/>
      <c r="Z89" s="185"/>
    </row>
    <row r="90" spans="1:26" ht="14.5" x14ac:dyDescent="0.35">
      <c r="A90" s="289"/>
      <c r="B90" s="96" t="s">
        <v>188</v>
      </c>
      <c r="C90" s="228" t="s">
        <v>428</v>
      </c>
      <c r="D90" s="96" t="s">
        <v>620</v>
      </c>
      <c r="E90" s="80" t="s">
        <v>248</v>
      </c>
      <c r="F90" s="87" t="s">
        <v>224</v>
      </c>
      <c r="G90" s="87" t="str">
        <f t="shared" ref="G90:G91" si="14">D90&amp;E90&amp;F90</f>
        <v>HT2WF1</v>
      </c>
      <c r="H90" s="278" t="s">
        <v>476</v>
      </c>
      <c r="I90" s="278" t="s">
        <v>399</v>
      </c>
      <c r="J90" s="299"/>
      <c r="K90" s="249"/>
      <c r="L90" s="297"/>
      <c r="M90" s="297"/>
      <c r="N90" s="249"/>
      <c r="O90" s="298"/>
      <c r="P90" s="298"/>
      <c r="Q90" s="249"/>
      <c r="R90" s="298"/>
      <c r="S90" s="249"/>
      <c r="T90" s="249"/>
      <c r="U90" s="80"/>
      <c r="V90" s="185"/>
      <c r="W90" s="185"/>
      <c r="X90" s="185"/>
      <c r="Y90" s="80"/>
      <c r="Z90" s="185"/>
    </row>
    <row r="91" spans="1:26" ht="14.5" x14ac:dyDescent="0.35">
      <c r="A91" s="289"/>
      <c r="B91" s="96" t="s">
        <v>188</v>
      </c>
      <c r="C91" s="228" t="s">
        <v>424</v>
      </c>
      <c r="D91" s="96" t="s">
        <v>620</v>
      </c>
      <c r="E91" s="80" t="s">
        <v>222</v>
      </c>
      <c r="F91" s="87" t="s">
        <v>224</v>
      </c>
      <c r="G91" s="87" t="str">
        <f t="shared" si="14"/>
        <v>HT2RV1</v>
      </c>
      <c r="H91" s="278" t="s">
        <v>476</v>
      </c>
      <c r="I91" s="278" t="s">
        <v>399</v>
      </c>
      <c r="J91" s="299"/>
      <c r="K91" s="249"/>
      <c r="L91" s="297"/>
      <c r="M91" s="297"/>
      <c r="N91" s="249"/>
      <c r="O91" s="298"/>
      <c r="P91" s="298"/>
      <c r="Q91" s="249"/>
      <c r="R91" s="298"/>
      <c r="S91" s="249"/>
      <c r="T91" s="249"/>
      <c r="U91" s="80"/>
      <c r="V91" s="185"/>
      <c r="W91" s="185"/>
      <c r="X91" s="185"/>
      <c r="Y91" s="80"/>
      <c r="Z91" s="185"/>
    </row>
    <row r="92" spans="1:26" ht="14.5" x14ac:dyDescent="0.35">
      <c r="A92" s="289"/>
      <c r="B92" s="96" t="s">
        <v>188</v>
      </c>
      <c r="C92" s="228" t="s">
        <v>470</v>
      </c>
      <c r="D92" s="96" t="s">
        <v>620</v>
      </c>
      <c r="E92" s="80" t="s">
        <v>267</v>
      </c>
      <c r="F92" s="87" t="s">
        <v>224</v>
      </c>
      <c r="G92" s="87" t="str">
        <f t="shared" ref="G92:G105" si="15">D92&amp;E92&amp;F92</f>
        <v>HT2ET1</v>
      </c>
      <c r="H92" s="278" t="s">
        <v>400</v>
      </c>
      <c r="I92" s="278" t="s">
        <v>399</v>
      </c>
      <c r="J92" s="299" t="s">
        <v>456</v>
      </c>
      <c r="K92" s="249">
        <v>120</v>
      </c>
      <c r="L92" s="297"/>
      <c r="M92" s="297"/>
      <c r="N92" s="249"/>
      <c r="O92" s="298"/>
      <c r="P92" s="298"/>
      <c r="Q92" s="249"/>
      <c r="R92" s="298"/>
      <c r="S92" s="249"/>
      <c r="T92" s="249"/>
      <c r="U92" s="80"/>
      <c r="V92" s="185"/>
      <c r="W92" s="185"/>
      <c r="X92" s="185"/>
      <c r="Y92" s="80"/>
      <c r="Z92" s="185"/>
    </row>
    <row r="93" spans="1:26" ht="14.5" x14ac:dyDescent="0.35">
      <c r="A93" s="289"/>
      <c r="B93" s="96" t="s">
        <v>188</v>
      </c>
      <c r="C93" s="228" t="s">
        <v>468</v>
      </c>
      <c r="D93" s="96" t="s">
        <v>620</v>
      </c>
      <c r="E93" s="96" t="s">
        <v>225</v>
      </c>
      <c r="F93" s="84" t="s">
        <v>224</v>
      </c>
      <c r="G93" s="84" t="str">
        <f>D93&amp;E93&amp;F93</f>
        <v>HT2CV1</v>
      </c>
      <c r="H93" s="257" t="s">
        <v>475</v>
      </c>
      <c r="I93" s="257" t="s">
        <v>399</v>
      </c>
      <c r="J93" s="300"/>
      <c r="K93" s="253"/>
      <c r="L93" s="301" t="s">
        <v>193</v>
      </c>
      <c r="M93" s="300" t="s">
        <v>465</v>
      </c>
      <c r="N93" s="253"/>
      <c r="O93" s="300"/>
      <c r="P93" s="300"/>
      <c r="Q93" s="253"/>
      <c r="R93" s="300"/>
      <c r="S93" s="253"/>
      <c r="T93" s="253" t="s">
        <v>194</v>
      </c>
      <c r="U93" s="253"/>
      <c r="V93" s="300"/>
      <c r="W93" s="300"/>
      <c r="X93" s="300"/>
      <c r="Y93" s="253" t="s">
        <v>363</v>
      </c>
      <c r="Z93" s="300"/>
    </row>
    <row r="94" spans="1:26" ht="14.5" x14ac:dyDescent="0.35">
      <c r="A94" s="289"/>
      <c r="B94" s="96" t="s">
        <v>188</v>
      </c>
      <c r="C94" s="228" t="s">
        <v>469</v>
      </c>
      <c r="D94" s="96" t="s">
        <v>620</v>
      </c>
      <c r="E94" s="96" t="s">
        <v>208</v>
      </c>
      <c r="F94" s="84" t="s">
        <v>224</v>
      </c>
      <c r="G94" s="96" t="str">
        <f>G93&amp;E94&amp;F94</f>
        <v>HT2CV1M1</v>
      </c>
      <c r="H94" s="253"/>
      <c r="I94" s="253"/>
      <c r="J94" s="299"/>
      <c r="K94" s="253"/>
      <c r="L94" s="297"/>
      <c r="M94" s="297"/>
      <c r="N94" s="253"/>
      <c r="O94" s="298"/>
      <c r="P94" s="298"/>
      <c r="Q94" s="253"/>
      <c r="R94" s="298"/>
      <c r="S94" s="253"/>
      <c r="T94" s="253"/>
      <c r="U94" s="253"/>
      <c r="V94" s="298"/>
      <c r="W94" s="298"/>
      <c r="X94" s="298"/>
      <c r="Y94" s="253"/>
      <c r="Z94" s="298"/>
    </row>
    <row r="95" spans="1:26" s="187" customFormat="1" ht="17" x14ac:dyDescent="0.35">
      <c r="A95" s="289"/>
      <c r="B95" s="96" t="s">
        <v>188</v>
      </c>
      <c r="C95" s="228" t="s">
        <v>471</v>
      </c>
      <c r="D95" s="96" t="s">
        <v>620</v>
      </c>
      <c r="E95" s="96" t="s">
        <v>212</v>
      </c>
      <c r="F95" s="84" t="s">
        <v>224</v>
      </c>
      <c r="G95" s="84" t="str">
        <f t="shared" si="15"/>
        <v>HT2TT1</v>
      </c>
      <c r="H95" s="278" t="s">
        <v>398</v>
      </c>
      <c r="I95" s="278" t="s">
        <v>397</v>
      </c>
      <c r="J95" s="299" t="s">
        <v>607</v>
      </c>
      <c r="K95" s="278" t="s">
        <v>352</v>
      </c>
      <c r="L95" s="297" t="s">
        <v>323</v>
      </c>
      <c r="M95" s="297" t="s">
        <v>322</v>
      </c>
      <c r="N95" s="256">
        <v>1.5E-3</v>
      </c>
      <c r="O95" s="298"/>
      <c r="P95" s="298"/>
      <c r="Q95" s="253">
        <v>66</v>
      </c>
      <c r="R95" s="298"/>
      <c r="S95" s="253"/>
      <c r="T95" s="253"/>
      <c r="U95" s="83"/>
      <c r="V95" s="189"/>
      <c r="W95" s="189"/>
      <c r="X95" s="189"/>
      <c r="Y95" s="83" t="s">
        <v>354</v>
      </c>
      <c r="Z95" s="184"/>
    </row>
    <row r="96" spans="1:26" s="187" customFormat="1" ht="17" x14ac:dyDescent="0.35">
      <c r="A96" s="289"/>
      <c r="B96" s="96" t="s">
        <v>188</v>
      </c>
      <c r="C96" s="228" t="s">
        <v>471</v>
      </c>
      <c r="D96" s="96" t="s">
        <v>620</v>
      </c>
      <c r="E96" s="96" t="s">
        <v>212</v>
      </c>
      <c r="F96" s="84" t="s">
        <v>226</v>
      </c>
      <c r="G96" s="84" t="str">
        <f t="shared" si="15"/>
        <v>HT2TT2</v>
      </c>
      <c r="H96" s="278" t="s">
        <v>398</v>
      </c>
      <c r="I96" s="278" t="s">
        <v>397</v>
      </c>
      <c r="J96" s="299" t="s">
        <v>607</v>
      </c>
      <c r="K96" s="278" t="s">
        <v>352</v>
      </c>
      <c r="L96" s="297" t="s">
        <v>323</v>
      </c>
      <c r="M96" s="297" t="s">
        <v>322</v>
      </c>
      <c r="N96" s="256">
        <v>1.5E-3</v>
      </c>
      <c r="O96" s="298"/>
      <c r="P96" s="298"/>
      <c r="Q96" s="253">
        <v>66</v>
      </c>
      <c r="R96" s="298"/>
      <c r="S96" s="253"/>
      <c r="T96" s="253"/>
      <c r="U96" s="83"/>
      <c r="V96" s="189"/>
      <c r="W96" s="189"/>
      <c r="X96" s="189"/>
      <c r="Y96" s="83" t="s">
        <v>354</v>
      </c>
      <c r="Z96" s="184"/>
    </row>
    <row r="97" spans="1:26" s="187" customFormat="1" ht="17" x14ac:dyDescent="0.35">
      <c r="A97" s="289"/>
      <c r="B97" s="96" t="s">
        <v>188</v>
      </c>
      <c r="C97" s="228" t="s">
        <v>471</v>
      </c>
      <c r="D97" s="96" t="s">
        <v>620</v>
      </c>
      <c r="E97" s="96" t="s">
        <v>212</v>
      </c>
      <c r="F97" s="84" t="s">
        <v>249</v>
      </c>
      <c r="G97" s="84" t="str">
        <f t="shared" si="15"/>
        <v>HT2TT3</v>
      </c>
      <c r="H97" s="278" t="s">
        <v>398</v>
      </c>
      <c r="I97" s="278" t="s">
        <v>397</v>
      </c>
      <c r="J97" s="299" t="s">
        <v>607</v>
      </c>
      <c r="K97" s="278" t="s">
        <v>352</v>
      </c>
      <c r="L97" s="297" t="s">
        <v>323</v>
      </c>
      <c r="M97" s="297" t="s">
        <v>322</v>
      </c>
      <c r="N97" s="256">
        <v>1.5E-3</v>
      </c>
      <c r="O97" s="298"/>
      <c r="P97" s="298"/>
      <c r="Q97" s="253">
        <v>66</v>
      </c>
      <c r="R97" s="298"/>
      <c r="S97" s="253"/>
      <c r="T97" s="253"/>
      <c r="U97" s="83"/>
      <c r="V97" s="189"/>
      <c r="W97" s="189"/>
      <c r="X97" s="189"/>
      <c r="Y97" s="83" t="s">
        <v>354</v>
      </c>
      <c r="Z97" s="184"/>
    </row>
    <row r="98" spans="1:26" ht="17" x14ac:dyDescent="0.35">
      <c r="A98" s="289"/>
      <c r="B98" s="96" t="s">
        <v>188</v>
      </c>
      <c r="C98" s="228" t="s">
        <v>403</v>
      </c>
      <c r="D98" s="96" t="s">
        <v>620</v>
      </c>
      <c r="E98" s="96" t="s">
        <v>217</v>
      </c>
      <c r="F98" s="84" t="s">
        <v>224</v>
      </c>
      <c r="G98" s="84" t="str">
        <f t="shared" si="15"/>
        <v>HT2TI1</v>
      </c>
      <c r="H98" s="278" t="s">
        <v>398</v>
      </c>
      <c r="I98" s="278" t="s">
        <v>397</v>
      </c>
      <c r="J98" s="299" t="s">
        <v>607</v>
      </c>
      <c r="K98" s="278" t="s">
        <v>352</v>
      </c>
      <c r="L98" s="297"/>
      <c r="M98" s="297"/>
      <c r="N98" s="253"/>
      <c r="O98" s="298"/>
      <c r="P98" s="298"/>
      <c r="Q98" s="253"/>
      <c r="R98" s="298"/>
      <c r="S98" s="253"/>
      <c r="T98" s="253"/>
      <c r="U98" s="96"/>
      <c r="V98" s="185"/>
      <c r="W98" s="185"/>
      <c r="X98" s="185"/>
      <c r="Y98" s="96"/>
      <c r="Z98" s="185"/>
    </row>
    <row r="99" spans="1:26" ht="17" x14ac:dyDescent="0.35">
      <c r="A99" s="289"/>
      <c r="B99" s="96" t="s">
        <v>188</v>
      </c>
      <c r="C99" s="228" t="s">
        <v>403</v>
      </c>
      <c r="D99" s="96" t="s">
        <v>620</v>
      </c>
      <c r="E99" s="96" t="s">
        <v>217</v>
      </c>
      <c r="F99" s="84" t="s">
        <v>226</v>
      </c>
      <c r="G99" s="84" t="str">
        <f t="shared" si="15"/>
        <v>HT2TI2</v>
      </c>
      <c r="H99" s="278" t="s">
        <v>398</v>
      </c>
      <c r="I99" s="278" t="s">
        <v>397</v>
      </c>
      <c r="J99" s="299" t="s">
        <v>607</v>
      </c>
      <c r="K99" s="278" t="s">
        <v>352</v>
      </c>
      <c r="L99" s="297"/>
      <c r="M99" s="297"/>
      <c r="N99" s="253"/>
      <c r="O99" s="298"/>
      <c r="P99" s="298"/>
      <c r="Q99" s="253"/>
      <c r="R99" s="298"/>
      <c r="S99" s="253"/>
      <c r="T99" s="253"/>
      <c r="U99" s="96"/>
      <c r="V99" s="185"/>
      <c r="W99" s="185"/>
      <c r="X99" s="185"/>
      <c r="Y99" s="96"/>
      <c r="Z99" s="185"/>
    </row>
    <row r="100" spans="1:26" ht="17" x14ac:dyDescent="0.35">
      <c r="A100" s="289"/>
      <c r="B100" s="96" t="s">
        <v>188</v>
      </c>
      <c r="C100" s="228" t="s">
        <v>403</v>
      </c>
      <c r="D100" s="96" t="s">
        <v>620</v>
      </c>
      <c r="E100" s="96" t="s">
        <v>217</v>
      </c>
      <c r="F100" s="84" t="s">
        <v>249</v>
      </c>
      <c r="G100" s="84" t="str">
        <f t="shared" si="15"/>
        <v>HT2TI3</v>
      </c>
      <c r="H100" s="278" t="s">
        <v>398</v>
      </c>
      <c r="I100" s="278" t="s">
        <v>397</v>
      </c>
      <c r="J100" s="299" t="s">
        <v>607</v>
      </c>
      <c r="K100" s="278" t="s">
        <v>352</v>
      </c>
      <c r="L100" s="297"/>
      <c r="M100" s="297"/>
      <c r="N100" s="253"/>
      <c r="O100" s="298"/>
      <c r="P100" s="298"/>
      <c r="Q100" s="253"/>
      <c r="R100" s="298"/>
      <c r="S100" s="253"/>
      <c r="T100" s="253"/>
      <c r="U100" s="96"/>
      <c r="V100" s="185"/>
      <c r="W100" s="185"/>
      <c r="X100" s="185"/>
      <c r="Y100" s="96"/>
      <c r="Z100" s="185"/>
    </row>
    <row r="101" spans="1:26" ht="14.5" x14ac:dyDescent="0.35">
      <c r="A101" s="289"/>
      <c r="B101" s="96" t="s">
        <v>188</v>
      </c>
      <c r="C101" s="228" t="s">
        <v>423</v>
      </c>
      <c r="D101" s="96" t="s">
        <v>620</v>
      </c>
      <c r="E101" s="80" t="s">
        <v>213</v>
      </c>
      <c r="F101" s="87" t="s">
        <v>224</v>
      </c>
      <c r="G101" s="87" t="str">
        <f t="shared" si="15"/>
        <v>HT2PI1</v>
      </c>
      <c r="H101" s="278" t="s">
        <v>398</v>
      </c>
      <c r="I101" s="278" t="s">
        <v>397</v>
      </c>
      <c r="J101" s="299" t="s">
        <v>353</v>
      </c>
      <c r="K101" s="249" t="s">
        <v>478</v>
      </c>
      <c r="L101" s="297"/>
      <c r="M101" s="297"/>
      <c r="N101" s="249"/>
      <c r="O101" s="298"/>
      <c r="P101" s="298"/>
      <c r="Q101" s="249"/>
      <c r="R101" s="298"/>
      <c r="S101" s="249"/>
      <c r="T101" s="249"/>
      <c r="U101" s="80"/>
      <c r="V101" s="185"/>
      <c r="W101" s="185"/>
      <c r="X101" s="185"/>
      <c r="Y101" s="80"/>
      <c r="Z101" s="185"/>
    </row>
    <row r="102" spans="1:26" ht="14.5" x14ac:dyDescent="0.35">
      <c r="A102" s="289"/>
      <c r="B102" s="96" t="s">
        <v>188</v>
      </c>
      <c r="C102" s="228" t="s">
        <v>423</v>
      </c>
      <c r="D102" s="96" t="s">
        <v>620</v>
      </c>
      <c r="E102" s="80" t="s">
        <v>213</v>
      </c>
      <c r="F102" s="87" t="s">
        <v>226</v>
      </c>
      <c r="G102" s="87" t="str">
        <f t="shared" si="15"/>
        <v>HT2PI2</v>
      </c>
      <c r="H102" s="278" t="s">
        <v>398</v>
      </c>
      <c r="I102" s="278" t="s">
        <v>397</v>
      </c>
      <c r="J102" s="299" t="s">
        <v>353</v>
      </c>
      <c r="K102" s="249" t="s">
        <v>478</v>
      </c>
      <c r="L102" s="297"/>
      <c r="M102" s="297"/>
      <c r="N102" s="249"/>
      <c r="O102" s="298"/>
      <c r="P102" s="298"/>
      <c r="Q102" s="249"/>
      <c r="R102" s="298"/>
      <c r="S102" s="249"/>
      <c r="T102" s="249"/>
      <c r="U102" s="80"/>
      <c r="V102" s="185"/>
      <c r="W102" s="185"/>
      <c r="X102" s="185"/>
      <c r="Y102" s="80"/>
      <c r="Z102" s="185"/>
    </row>
    <row r="103" spans="1:26" ht="14.5" x14ac:dyDescent="0.35">
      <c r="A103" s="289"/>
      <c r="B103" s="96" t="s">
        <v>188</v>
      </c>
      <c r="C103" s="228" t="s">
        <v>423</v>
      </c>
      <c r="D103" s="96" t="s">
        <v>620</v>
      </c>
      <c r="E103" s="80" t="s">
        <v>213</v>
      </c>
      <c r="F103" s="87" t="s">
        <v>249</v>
      </c>
      <c r="G103" s="87" t="str">
        <f t="shared" si="15"/>
        <v>HT2PI3</v>
      </c>
      <c r="H103" s="278" t="s">
        <v>398</v>
      </c>
      <c r="I103" s="278" t="s">
        <v>397</v>
      </c>
      <c r="J103" s="299" t="s">
        <v>353</v>
      </c>
      <c r="K103" s="249" t="s">
        <v>478</v>
      </c>
      <c r="L103" s="297"/>
      <c r="M103" s="297"/>
      <c r="N103" s="249"/>
      <c r="O103" s="298"/>
      <c r="P103" s="298"/>
      <c r="Q103" s="249"/>
      <c r="R103" s="298"/>
      <c r="S103" s="249"/>
      <c r="T103" s="249"/>
      <c r="U103" s="80"/>
      <c r="V103" s="185"/>
      <c r="W103" s="185"/>
      <c r="X103" s="185"/>
      <c r="Y103" s="80"/>
      <c r="Z103" s="185"/>
    </row>
    <row r="104" spans="1:26" ht="14.5" x14ac:dyDescent="0.35">
      <c r="A104" s="289"/>
      <c r="B104" s="96" t="s">
        <v>188</v>
      </c>
      <c r="C104" s="228" t="s">
        <v>423</v>
      </c>
      <c r="D104" s="96" t="s">
        <v>620</v>
      </c>
      <c r="E104" s="80" t="s">
        <v>213</v>
      </c>
      <c r="F104" s="87" t="s">
        <v>250</v>
      </c>
      <c r="G104" s="87" t="str">
        <f t="shared" si="15"/>
        <v>HT2PI4</v>
      </c>
      <c r="H104" s="278" t="s">
        <v>398</v>
      </c>
      <c r="I104" s="278" t="s">
        <v>397</v>
      </c>
      <c r="J104" s="299" t="s">
        <v>353</v>
      </c>
      <c r="K104" s="249" t="s">
        <v>478</v>
      </c>
      <c r="L104" s="297"/>
      <c r="M104" s="297"/>
      <c r="N104" s="249"/>
      <c r="O104" s="298"/>
      <c r="P104" s="298"/>
      <c r="Q104" s="249"/>
      <c r="R104" s="298"/>
      <c r="S104" s="249"/>
      <c r="T104" s="249"/>
      <c r="U104" s="80"/>
      <c r="V104" s="185"/>
      <c r="W104" s="185"/>
      <c r="X104" s="185"/>
      <c r="Y104" s="80"/>
      <c r="Z104" s="185"/>
    </row>
    <row r="105" spans="1:26" ht="14.5" x14ac:dyDescent="0.35">
      <c r="A105" s="289"/>
      <c r="B105" s="96" t="s">
        <v>188</v>
      </c>
      <c r="C105" s="228" t="s">
        <v>418</v>
      </c>
      <c r="D105" s="96" t="s">
        <v>620</v>
      </c>
      <c r="E105" s="80" t="s">
        <v>220</v>
      </c>
      <c r="F105" s="87" t="s">
        <v>221</v>
      </c>
      <c r="G105" s="87" t="str">
        <f t="shared" si="15"/>
        <v>HT2HV01</v>
      </c>
      <c r="H105" s="278" t="s">
        <v>475</v>
      </c>
      <c r="I105" s="278" t="s">
        <v>397</v>
      </c>
      <c r="J105" s="299"/>
      <c r="K105" s="249"/>
      <c r="L105" s="297"/>
      <c r="M105" s="297"/>
      <c r="N105" s="249"/>
      <c r="O105" s="298"/>
      <c r="P105" s="298"/>
      <c r="Q105" s="249"/>
      <c r="R105" s="298"/>
      <c r="S105" s="249"/>
      <c r="T105" s="249"/>
      <c r="U105" s="80"/>
      <c r="V105" s="185"/>
      <c r="W105" s="185"/>
      <c r="X105" s="185"/>
      <c r="Y105" s="80"/>
      <c r="Z105" s="185"/>
    </row>
    <row r="106" spans="1:26" ht="14.5" x14ac:dyDescent="0.35">
      <c r="A106" s="289"/>
      <c r="B106" s="96" t="s">
        <v>188</v>
      </c>
      <c r="C106" s="228" t="s">
        <v>418</v>
      </c>
      <c r="D106" s="96" t="s">
        <v>620</v>
      </c>
      <c r="E106" s="80" t="s">
        <v>220</v>
      </c>
      <c r="F106" s="87" t="s">
        <v>221</v>
      </c>
      <c r="G106" s="87" t="str">
        <f t="shared" ref="G106:G107" si="16">D106&amp;E106&amp;F106</f>
        <v>HT2HV01</v>
      </c>
      <c r="H106" s="278" t="s">
        <v>475</v>
      </c>
      <c r="I106" s="278" t="s">
        <v>397</v>
      </c>
      <c r="J106" s="299"/>
      <c r="K106" s="249"/>
      <c r="L106" s="297"/>
      <c r="M106" s="297"/>
      <c r="N106" s="249"/>
      <c r="O106" s="298"/>
      <c r="P106" s="298"/>
      <c r="Q106" s="249"/>
      <c r="R106" s="298"/>
      <c r="S106" s="249"/>
      <c r="T106" s="249"/>
      <c r="U106" s="80"/>
      <c r="V106" s="185"/>
      <c r="W106" s="185"/>
      <c r="X106" s="185"/>
      <c r="Y106" s="80"/>
      <c r="Z106" s="185"/>
    </row>
    <row r="107" spans="1:26" ht="14.5" x14ac:dyDescent="0.35">
      <c r="A107" s="289"/>
      <c r="B107" s="96" t="s">
        <v>188</v>
      </c>
      <c r="C107" s="228" t="s">
        <v>418</v>
      </c>
      <c r="D107" s="96" t="s">
        <v>620</v>
      </c>
      <c r="E107" s="80" t="s">
        <v>220</v>
      </c>
      <c r="F107" s="87" t="s">
        <v>229</v>
      </c>
      <c r="G107" s="87" t="str">
        <f t="shared" si="16"/>
        <v>HT2HV02</v>
      </c>
      <c r="H107" s="278" t="s">
        <v>475</v>
      </c>
      <c r="I107" s="278" t="s">
        <v>397</v>
      </c>
      <c r="J107" s="299"/>
      <c r="K107" s="249"/>
      <c r="L107" s="297"/>
      <c r="M107" s="297"/>
      <c r="N107" s="249"/>
      <c r="O107" s="298"/>
      <c r="P107" s="298"/>
      <c r="Q107" s="249"/>
      <c r="R107" s="298"/>
      <c r="S107" s="249"/>
      <c r="T107" s="249"/>
      <c r="U107" s="80"/>
      <c r="V107" s="185"/>
      <c r="W107" s="185"/>
      <c r="X107" s="185"/>
      <c r="Y107" s="80"/>
      <c r="Z107" s="185"/>
    </row>
    <row r="108" spans="1:26" ht="14.5" x14ac:dyDescent="0.35">
      <c r="A108" s="289"/>
      <c r="B108" s="96" t="s">
        <v>188</v>
      </c>
      <c r="C108" s="228" t="s">
        <v>418</v>
      </c>
      <c r="D108" s="96" t="s">
        <v>620</v>
      </c>
      <c r="E108" s="80" t="s">
        <v>220</v>
      </c>
      <c r="F108" s="87" t="s">
        <v>230</v>
      </c>
      <c r="G108" s="87" t="str">
        <f t="shared" ref="G108:G111" si="17">D108&amp;E108&amp;F108</f>
        <v>HT2HV03</v>
      </c>
      <c r="H108" s="278" t="s">
        <v>475</v>
      </c>
      <c r="I108" s="278" t="s">
        <v>397</v>
      </c>
      <c r="J108" s="299"/>
      <c r="K108" s="249"/>
      <c r="L108" s="297"/>
      <c r="M108" s="297"/>
      <c r="N108" s="249"/>
      <c r="O108" s="298"/>
      <c r="P108" s="298"/>
      <c r="Q108" s="249"/>
      <c r="R108" s="298"/>
      <c r="S108" s="249"/>
      <c r="T108" s="249"/>
      <c r="U108" s="80"/>
      <c r="V108" s="185"/>
      <c r="W108" s="185"/>
      <c r="X108" s="185"/>
      <c r="Y108" s="80"/>
      <c r="Z108" s="185"/>
    </row>
    <row r="109" spans="1:26" ht="14.5" x14ac:dyDescent="0.35">
      <c r="A109" s="289"/>
      <c r="B109" s="96" t="s">
        <v>188</v>
      </c>
      <c r="C109" s="228" t="s">
        <v>418</v>
      </c>
      <c r="D109" s="96" t="s">
        <v>620</v>
      </c>
      <c r="E109" s="80" t="s">
        <v>220</v>
      </c>
      <c r="F109" s="87" t="s">
        <v>231</v>
      </c>
      <c r="G109" s="87" t="str">
        <f t="shared" si="17"/>
        <v>HT2HV04</v>
      </c>
      <c r="H109" s="278" t="s">
        <v>475</v>
      </c>
      <c r="I109" s="278" t="s">
        <v>397</v>
      </c>
      <c r="J109" s="299"/>
      <c r="K109" s="249"/>
      <c r="L109" s="297"/>
      <c r="M109" s="297"/>
      <c r="N109" s="249"/>
      <c r="O109" s="298"/>
      <c r="P109" s="298"/>
      <c r="Q109" s="249"/>
      <c r="R109" s="298"/>
      <c r="S109" s="249"/>
      <c r="T109" s="249"/>
      <c r="U109" s="80"/>
      <c r="V109" s="185"/>
      <c r="W109" s="185"/>
      <c r="X109" s="185"/>
      <c r="Y109" s="80"/>
      <c r="Z109" s="185"/>
    </row>
    <row r="110" spans="1:26" ht="14.5" x14ac:dyDescent="0.35">
      <c r="A110" s="289"/>
      <c r="B110" s="96" t="s">
        <v>188</v>
      </c>
      <c r="C110" s="228" t="s">
        <v>418</v>
      </c>
      <c r="D110" s="96" t="s">
        <v>620</v>
      </c>
      <c r="E110" s="80" t="s">
        <v>220</v>
      </c>
      <c r="F110" s="87" t="s">
        <v>232</v>
      </c>
      <c r="G110" s="87" t="str">
        <f t="shared" si="17"/>
        <v>HT2HV05</v>
      </c>
      <c r="H110" s="278" t="s">
        <v>475</v>
      </c>
      <c r="I110" s="278" t="s">
        <v>397</v>
      </c>
      <c r="J110" s="299"/>
      <c r="K110" s="249"/>
      <c r="L110" s="297"/>
      <c r="M110" s="297"/>
      <c r="N110" s="249"/>
      <c r="O110" s="298"/>
      <c r="P110" s="298"/>
      <c r="Q110" s="249"/>
      <c r="R110" s="298"/>
      <c r="S110" s="249"/>
      <c r="T110" s="249"/>
      <c r="U110" s="80"/>
      <c r="V110" s="185"/>
      <c r="W110" s="185"/>
      <c r="X110" s="185"/>
      <c r="Y110" s="80"/>
      <c r="Z110" s="185"/>
    </row>
    <row r="111" spans="1:26" ht="14.5" x14ac:dyDescent="0.35">
      <c r="A111" s="289"/>
      <c r="B111" s="96" t="s">
        <v>188</v>
      </c>
      <c r="C111" s="228" t="s">
        <v>418</v>
      </c>
      <c r="D111" s="96" t="s">
        <v>620</v>
      </c>
      <c r="E111" s="80" t="s">
        <v>220</v>
      </c>
      <c r="F111" s="87" t="s">
        <v>233</v>
      </c>
      <c r="G111" s="87" t="str">
        <f t="shared" si="17"/>
        <v>HT2HV06</v>
      </c>
      <c r="H111" s="278" t="s">
        <v>475</v>
      </c>
      <c r="I111" s="278" t="s">
        <v>397</v>
      </c>
      <c r="J111" s="299"/>
      <c r="K111" s="249"/>
      <c r="L111" s="297"/>
      <c r="M111" s="297"/>
      <c r="N111" s="249"/>
      <c r="O111" s="298"/>
      <c r="P111" s="298"/>
      <c r="Q111" s="249"/>
      <c r="R111" s="298"/>
      <c r="S111" s="249"/>
      <c r="T111" s="249"/>
      <c r="U111" s="80"/>
      <c r="V111" s="185"/>
      <c r="W111" s="185"/>
      <c r="X111" s="185"/>
      <c r="Y111" s="80"/>
      <c r="Z111" s="185"/>
    </row>
    <row r="112" spans="1:26" ht="14.5" x14ac:dyDescent="0.35">
      <c r="A112" s="289"/>
      <c r="B112" s="96" t="s">
        <v>188</v>
      </c>
      <c r="C112" s="228" t="s">
        <v>418</v>
      </c>
      <c r="D112" s="96" t="s">
        <v>620</v>
      </c>
      <c r="E112" s="80" t="s">
        <v>220</v>
      </c>
      <c r="F112" s="87" t="s">
        <v>234</v>
      </c>
      <c r="G112" s="87" t="str">
        <f t="shared" ref="G112:G117" si="18">D112&amp;E112&amp;F112</f>
        <v>HT2HV07</v>
      </c>
      <c r="H112" s="278" t="s">
        <v>475</v>
      </c>
      <c r="I112" s="278" t="s">
        <v>397</v>
      </c>
      <c r="J112" s="299"/>
      <c r="K112" s="249"/>
      <c r="L112" s="297"/>
      <c r="M112" s="297"/>
      <c r="N112" s="249"/>
      <c r="O112" s="298"/>
      <c r="P112" s="298"/>
      <c r="Q112" s="249"/>
      <c r="R112" s="298"/>
      <c r="S112" s="249"/>
      <c r="T112" s="249"/>
      <c r="U112" s="80"/>
      <c r="V112" s="185"/>
      <c r="W112" s="185"/>
      <c r="X112" s="185"/>
      <c r="Y112" s="80"/>
      <c r="Z112" s="185"/>
    </row>
    <row r="113" spans="1:26" ht="14.5" x14ac:dyDescent="0.35">
      <c r="A113" s="289"/>
      <c r="B113" s="96" t="s">
        <v>188</v>
      </c>
      <c r="C113" s="228" t="s">
        <v>418</v>
      </c>
      <c r="D113" s="96" t="s">
        <v>620</v>
      </c>
      <c r="E113" s="80" t="s">
        <v>220</v>
      </c>
      <c r="F113" s="87" t="s">
        <v>235</v>
      </c>
      <c r="G113" s="87" t="str">
        <f t="shared" si="18"/>
        <v>HT2HV08</v>
      </c>
      <c r="H113" s="278" t="s">
        <v>475</v>
      </c>
      <c r="I113" s="278" t="s">
        <v>397</v>
      </c>
      <c r="J113" s="299"/>
      <c r="K113" s="249"/>
      <c r="L113" s="297"/>
      <c r="M113" s="297"/>
      <c r="N113" s="249"/>
      <c r="O113" s="298"/>
      <c r="P113" s="298"/>
      <c r="Q113" s="249"/>
      <c r="R113" s="298"/>
      <c r="S113" s="249"/>
      <c r="T113" s="249"/>
      <c r="U113" s="80"/>
      <c r="V113" s="185"/>
      <c r="W113" s="185"/>
      <c r="X113" s="185"/>
      <c r="Y113" s="80"/>
      <c r="Z113" s="185"/>
    </row>
    <row r="114" spans="1:26" ht="14.5" x14ac:dyDescent="0.35">
      <c r="A114" s="289"/>
      <c r="B114" s="96" t="s">
        <v>188</v>
      </c>
      <c r="C114" s="228" t="s">
        <v>418</v>
      </c>
      <c r="D114" s="96" t="s">
        <v>620</v>
      </c>
      <c r="E114" s="80" t="s">
        <v>220</v>
      </c>
      <c r="F114" s="87" t="s">
        <v>236</v>
      </c>
      <c r="G114" s="87" t="str">
        <f t="shared" si="18"/>
        <v>HT2HV09</v>
      </c>
      <c r="H114" s="278" t="s">
        <v>475</v>
      </c>
      <c r="I114" s="278" t="s">
        <v>397</v>
      </c>
      <c r="J114" s="299"/>
      <c r="K114" s="249"/>
      <c r="L114" s="297"/>
      <c r="M114" s="297"/>
      <c r="N114" s="249"/>
      <c r="O114" s="298"/>
      <c r="P114" s="298"/>
      <c r="Q114" s="249"/>
      <c r="R114" s="298"/>
      <c r="S114" s="249"/>
      <c r="T114" s="249"/>
      <c r="U114" s="80"/>
      <c r="V114" s="185"/>
      <c r="W114" s="185"/>
      <c r="X114" s="185"/>
      <c r="Y114" s="80"/>
      <c r="Z114" s="185"/>
    </row>
    <row r="115" spans="1:26" ht="14.5" x14ac:dyDescent="0.35">
      <c r="A115" s="289"/>
      <c r="B115" s="96" t="s">
        <v>188</v>
      </c>
      <c r="C115" s="228" t="s">
        <v>418</v>
      </c>
      <c r="D115" s="96" t="s">
        <v>620</v>
      </c>
      <c r="E115" s="80" t="s">
        <v>220</v>
      </c>
      <c r="F115" s="87" t="s">
        <v>237</v>
      </c>
      <c r="G115" s="87" t="str">
        <f t="shared" si="18"/>
        <v>HT2HV10</v>
      </c>
      <c r="H115" s="278" t="s">
        <v>475</v>
      </c>
      <c r="I115" s="278" t="s">
        <v>397</v>
      </c>
      <c r="J115" s="299"/>
      <c r="K115" s="249"/>
      <c r="L115" s="297"/>
      <c r="M115" s="297"/>
      <c r="N115" s="249"/>
      <c r="O115" s="298"/>
      <c r="P115" s="298"/>
      <c r="Q115" s="249"/>
      <c r="R115" s="298"/>
      <c r="S115" s="249"/>
      <c r="T115" s="249"/>
      <c r="U115" s="80"/>
      <c r="V115" s="185"/>
      <c r="W115" s="185"/>
      <c r="X115" s="185"/>
      <c r="Y115" s="80"/>
      <c r="Z115" s="185"/>
    </row>
    <row r="116" spans="1:26" ht="14.5" x14ac:dyDescent="0.35">
      <c r="A116" s="289"/>
      <c r="B116" s="96" t="s">
        <v>188</v>
      </c>
      <c r="C116" s="228" t="s">
        <v>418</v>
      </c>
      <c r="D116" s="96" t="s">
        <v>620</v>
      </c>
      <c r="E116" s="80" t="s">
        <v>220</v>
      </c>
      <c r="F116" s="87" t="s">
        <v>238</v>
      </c>
      <c r="G116" s="87" t="str">
        <f t="shared" si="18"/>
        <v>HT2HV11</v>
      </c>
      <c r="H116" s="278" t="s">
        <v>475</v>
      </c>
      <c r="I116" s="278" t="s">
        <v>397</v>
      </c>
      <c r="J116" s="299"/>
      <c r="K116" s="249"/>
      <c r="L116" s="297"/>
      <c r="M116" s="297"/>
      <c r="N116" s="249"/>
      <c r="O116" s="298"/>
      <c r="P116" s="298"/>
      <c r="Q116" s="249"/>
      <c r="R116" s="298"/>
      <c r="S116" s="249"/>
      <c r="T116" s="249"/>
      <c r="U116" s="80"/>
      <c r="V116" s="185"/>
      <c r="W116" s="185"/>
      <c r="X116" s="185"/>
      <c r="Y116" s="80"/>
      <c r="Z116" s="185"/>
    </row>
    <row r="117" spans="1:26" ht="14.5" x14ac:dyDescent="0.35">
      <c r="A117" s="289"/>
      <c r="B117" s="96" t="s">
        <v>188</v>
      </c>
      <c r="C117" s="228" t="s">
        <v>418</v>
      </c>
      <c r="D117" s="96" t="s">
        <v>620</v>
      </c>
      <c r="E117" s="80" t="s">
        <v>220</v>
      </c>
      <c r="F117" s="87" t="s">
        <v>239</v>
      </c>
      <c r="G117" s="87" t="str">
        <f t="shared" si="18"/>
        <v>HT2HV12</v>
      </c>
      <c r="H117" s="278" t="s">
        <v>475</v>
      </c>
      <c r="I117" s="278" t="s">
        <v>397</v>
      </c>
      <c r="J117" s="299"/>
      <c r="K117" s="249"/>
      <c r="L117" s="297"/>
      <c r="M117" s="297"/>
      <c r="N117" s="249"/>
      <c r="O117" s="298"/>
      <c r="P117" s="298"/>
      <c r="Q117" s="249"/>
      <c r="R117" s="298"/>
      <c r="S117" s="249"/>
      <c r="T117" s="249"/>
      <c r="U117" s="80"/>
      <c r="V117" s="185"/>
      <c r="W117" s="185"/>
      <c r="X117" s="185"/>
      <c r="Y117" s="80"/>
      <c r="Z117" s="185"/>
    </row>
    <row r="118" spans="1:26" ht="14.5" x14ac:dyDescent="0.35">
      <c r="A118" s="302"/>
      <c r="B118" s="96" t="s">
        <v>188</v>
      </c>
      <c r="C118" s="228" t="s">
        <v>622</v>
      </c>
      <c r="D118" s="96" t="s">
        <v>621</v>
      </c>
      <c r="E118" s="173" t="s">
        <v>268</v>
      </c>
      <c r="F118" s="87" t="s">
        <v>221</v>
      </c>
      <c r="G118" s="174" t="str">
        <f t="shared" si="3"/>
        <v>HT3MF01</v>
      </c>
      <c r="H118" s="278"/>
      <c r="I118" s="278" t="s">
        <v>397</v>
      </c>
      <c r="J118" s="299"/>
      <c r="K118" s="249"/>
      <c r="L118" s="297"/>
      <c r="M118" s="297"/>
      <c r="N118" s="249"/>
      <c r="O118" s="298"/>
      <c r="P118" s="298"/>
      <c r="Q118" s="249"/>
      <c r="R118" s="298"/>
      <c r="S118" s="249"/>
      <c r="T118" s="249"/>
      <c r="U118" s="249"/>
      <c r="V118" s="298"/>
      <c r="W118" s="298"/>
      <c r="X118" s="298"/>
      <c r="Y118" s="249"/>
      <c r="Z118" s="298"/>
    </row>
    <row r="119" spans="1:26" ht="14.5" x14ac:dyDescent="0.35">
      <c r="A119" s="302"/>
      <c r="B119" s="96" t="s">
        <v>188</v>
      </c>
      <c r="C119" s="228" t="s">
        <v>473</v>
      </c>
      <c r="D119" s="96" t="s">
        <v>621</v>
      </c>
      <c r="E119" s="173" t="s">
        <v>268</v>
      </c>
      <c r="F119" s="87" t="s">
        <v>229</v>
      </c>
      <c r="G119" s="174" t="str">
        <f t="shared" si="3"/>
        <v>HT3MF02</v>
      </c>
      <c r="H119" s="278" t="s">
        <v>400</v>
      </c>
      <c r="I119" s="278" t="s">
        <v>397</v>
      </c>
      <c r="J119" s="299"/>
      <c r="K119" s="249"/>
      <c r="L119" s="297"/>
      <c r="M119" s="297"/>
      <c r="N119" s="249"/>
      <c r="O119" s="298"/>
      <c r="P119" s="298"/>
      <c r="Q119" s="249"/>
      <c r="R119" s="298"/>
      <c r="S119" s="249"/>
      <c r="T119" s="249"/>
      <c r="U119" s="249"/>
      <c r="V119" s="298"/>
      <c r="W119" s="298"/>
      <c r="X119" s="298"/>
      <c r="Y119" s="249"/>
      <c r="Z119" s="298"/>
    </row>
    <row r="120" spans="1:26" ht="14.5" x14ac:dyDescent="0.35">
      <c r="A120" s="302"/>
      <c r="B120" s="96" t="s">
        <v>188</v>
      </c>
      <c r="C120" s="228" t="s">
        <v>473</v>
      </c>
      <c r="D120" s="96" t="s">
        <v>621</v>
      </c>
      <c r="E120" s="173" t="s">
        <v>268</v>
      </c>
      <c r="F120" s="87" t="s">
        <v>230</v>
      </c>
      <c r="G120" s="174" t="str">
        <f t="shared" si="3"/>
        <v>HT3MF03</v>
      </c>
      <c r="H120" s="278" t="s">
        <v>400</v>
      </c>
      <c r="I120" s="278" t="s">
        <v>397</v>
      </c>
      <c r="J120" s="299"/>
      <c r="K120" s="249"/>
      <c r="L120" s="297"/>
      <c r="M120" s="297"/>
      <c r="N120" s="249"/>
      <c r="O120" s="298"/>
      <c r="P120" s="298"/>
      <c r="Q120" s="249"/>
      <c r="R120" s="298"/>
      <c r="S120" s="249"/>
      <c r="T120" s="249"/>
      <c r="U120" s="249"/>
      <c r="V120" s="298"/>
      <c r="W120" s="298"/>
      <c r="X120" s="298"/>
      <c r="Y120" s="249"/>
      <c r="Z120" s="298"/>
    </row>
    <row r="121" spans="1:26" ht="14.5" x14ac:dyDescent="0.35">
      <c r="A121" s="302"/>
      <c r="B121" s="96" t="s">
        <v>188</v>
      </c>
      <c r="C121" s="228" t="s">
        <v>473</v>
      </c>
      <c r="D121" s="96" t="s">
        <v>621</v>
      </c>
      <c r="E121" s="173" t="s">
        <v>268</v>
      </c>
      <c r="F121" s="87" t="s">
        <v>231</v>
      </c>
      <c r="G121" s="174" t="str">
        <f t="shared" si="3"/>
        <v>HT3MF04</v>
      </c>
      <c r="H121" s="278" t="s">
        <v>400</v>
      </c>
      <c r="I121" s="278" t="s">
        <v>397</v>
      </c>
      <c r="J121" s="299"/>
      <c r="K121" s="249"/>
      <c r="L121" s="297"/>
      <c r="M121" s="297"/>
      <c r="N121" s="249"/>
      <c r="O121" s="298"/>
      <c r="P121" s="298"/>
      <c r="Q121" s="249"/>
      <c r="R121" s="298"/>
      <c r="S121" s="249"/>
      <c r="T121" s="249"/>
      <c r="U121" s="249"/>
      <c r="V121" s="298"/>
      <c r="W121" s="298"/>
      <c r="X121" s="298"/>
      <c r="Y121" s="249"/>
      <c r="Z121" s="298"/>
    </row>
    <row r="122" spans="1:26" ht="14.5" x14ac:dyDescent="0.35">
      <c r="A122" s="302"/>
      <c r="B122" s="96" t="s">
        <v>188</v>
      </c>
      <c r="C122" s="228" t="s">
        <v>473</v>
      </c>
      <c r="D122" s="96" t="s">
        <v>621</v>
      </c>
      <c r="E122" s="173" t="s">
        <v>268</v>
      </c>
      <c r="F122" s="87" t="s">
        <v>232</v>
      </c>
      <c r="G122" s="174" t="str">
        <f t="shared" si="3"/>
        <v>HT3MF05</v>
      </c>
      <c r="H122" s="278" t="s">
        <v>400</v>
      </c>
      <c r="I122" s="278" t="s">
        <v>397</v>
      </c>
      <c r="J122" s="299"/>
      <c r="K122" s="249"/>
      <c r="L122" s="297"/>
      <c r="M122" s="297"/>
      <c r="N122" s="249"/>
      <c r="O122" s="298"/>
      <c r="P122" s="298"/>
      <c r="Q122" s="249"/>
      <c r="R122" s="298"/>
      <c r="S122" s="249"/>
      <c r="T122" s="249"/>
      <c r="U122" s="249"/>
      <c r="V122" s="298"/>
      <c r="W122" s="298"/>
      <c r="X122" s="298"/>
      <c r="Y122" s="249"/>
      <c r="Z122" s="298"/>
    </row>
    <row r="123" spans="1:26" ht="14.5" x14ac:dyDescent="0.35">
      <c r="A123" s="302"/>
      <c r="B123" s="96" t="s">
        <v>188</v>
      </c>
      <c r="C123" s="228" t="s">
        <v>473</v>
      </c>
      <c r="D123" s="96" t="s">
        <v>621</v>
      </c>
      <c r="E123" s="173" t="s">
        <v>268</v>
      </c>
      <c r="F123" s="87" t="s">
        <v>233</v>
      </c>
      <c r="G123" s="174" t="str">
        <f t="shared" si="3"/>
        <v>HT3MF06</v>
      </c>
      <c r="H123" s="278" t="s">
        <v>400</v>
      </c>
      <c r="I123" s="278" t="s">
        <v>397</v>
      </c>
      <c r="J123" s="299"/>
      <c r="K123" s="249"/>
      <c r="L123" s="297"/>
      <c r="M123" s="297"/>
      <c r="N123" s="249"/>
      <c r="O123" s="298"/>
      <c r="P123" s="298"/>
      <c r="Q123" s="249"/>
      <c r="R123" s="298"/>
      <c r="S123" s="249"/>
      <c r="T123" s="249"/>
      <c r="U123" s="249"/>
      <c r="V123" s="298"/>
      <c r="W123" s="298"/>
      <c r="X123" s="298"/>
      <c r="Y123" s="249"/>
      <c r="Z123" s="298"/>
    </row>
    <row r="124" spans="1:26" ht="14.5" x14ac:dyDescent="0.35">
      <c r="A124" s="302"/>
      <c r="B124" s="96" t="s">
        <v>188</v>
      </c>
      <c r="C124" s="228" t="s">
        <v>473</v>
      </c>
      <c r="D124" s="96" t="s">
        <v>621</v>
      </c>
      <c r="E124" s="173" t="s">
        <v>268</v>
      </c>
      <c r="F124" s="87" t="s">
        <v>234</v>
      </c>
      <c r="G124" s="174" t="str">
        <f t="shared" si="3"/>
        <v>HT3MF07</v>
      </c>
      <c r="H124" s="278" t="s">
        <v>400</v>
      </c>
      <c r="I124" s="278" t="s">
        <v>397</v>
      </c>
      <c r="J124" s="299"/>
      <c r="K124" s="249"/>
      <c r="L124" s="297"/>
      <c r="M124" s="297"/>
      <c r="N124" s="249"/>
      <c r="O124" s="298"/>
      <c r="P124" s="298"/>
      <c r="Q124" s="249"/>
      <c r="R124" s="298"/>
      <c r="S124" s="249"/>
      <c r="T124" s="249"/>
      <c r="U124" s="249"/>
      <c r="V124" s="298"/>
      <c r="W124" s="298"/>
      <c r="X124" s="298"/>
      <c r="Y124" s="249"/>
      <c r="Z124" s="298"/>
    </row>
    <row r="125" spans="1:26" ht="14.5" x14ac:dyDescent="0.35">
      <c r="A125" s="302"/>
      <c r="B125" s="96" t="s">
        <v>188</v>
      </c>
      <c r="C125" s="228" t="s">
        <v>473</v>
      </c>
      <c r="D125" s="96" t="s">
        <v>621</v>
      </c>
      <c r="E125" s="173" t="s">
        <v>268</v>
      </c>
      <c r="F125" s="87" t="s">
        <v>235</v>
      </c>
      <c r="G125" s="174" t="str">
        <f t="shared" si="3"/>
        <v>HT3MF08</v>
      </c>
      <c r="H125" s="278" t="s">
        <v>400</v>
      </c>
      <c r="I125" s="278" t="s">
        <v>397</v>
      </c>
      <c r="J125" s="299"/>
      <c r="K125" s="249"/>
      <c r="L125" s="297"/>
      <c r="M125" s="297"/>
      <c r="N125" s="249"/>
      <c r="O125" s="298"/>
      <c r="P125" s="298"/>
      <c r="Q125" s="249"/>
      <c r="R125" s="298"/>
      <c r="S125" s="249"/>
      <c r="T125" s="249"/>
      <c r="U125" s="249"/>
      <c r="V125" s="298"/>
      <c r="W125" s="298"/>
      <c r="X125" s="298"/>
      <c r="Y125" s="249"/>
      <c r="Z125" s="298"/>
    </row>
    <row r="126" spans="1:26" ht="14.5" x14ac:dyDescent="0.35">
      <c r="A126" s="302"/>
      <c r="B126" s="96" t="s">
        <v>188</v>
      </c>
      <c r="C126" s="228" t="s">
        <v>473</v>
      </c>
      <c r="D126" s="96" t="s">
        <v>621</v>
      </c>
      <c r="E126" s="173" t="s">
        <v>268</v>
      </c>
      <c r="F126" s="87" t="s">
        <v>236</v>
      </c>
      <c r="G126" s="174" t="str">
        <f t="shared" ref="G126:G131" si="19">D126&amp;E126&amp;F126</f>
        <v>HT3MF09</v>
      </c>
      <c r="H126" s="278" t="s">
        <v>400</v>
      </c>
      <c r="I126" s="278" t="s">
        <v>397</v>
      </c>
      <c r="J126" s="299"/>
      <c r="K126" s="249"/>
      <c r="L126" s="297"/>
      <c r="M126" s="297"/>
      <c r="N126" s="249"/>
      <c r="O126" s="298"/>
      <c r="P126" s="298"/>
      <c r="Q126" s="249"/>
      <c r="R126" s="298"/>
      <c r="S126" s="249"/>
      <c r="T126" s="249"/>
      <c r="U126" s="249"/>
      <c r="V126" s="298"/>
      <c r="W126" s="298"/>
      <c r="X126" s="298"/>
      <c r="Y126" s="249"/>
      <c r="Z126" s="298"/>
    </row>
    <row r="127" spans="1:26" ht="14.5" x14ac:dyDescent="0.35">
      <c r="A127" s="302"/>
      <c r="B127" s="96" t="s">
        <v>188</v>
      </c>
      <c r="C127" s="228" t="s">
        <v>473</v>
      </c>
      <c r="D127" s="96" t="s">
        <v>621</v>
      </c>
      <c r="E127" s="173" t="s">
        <v>268</v>
      </c>
      <c r="F127" s="87" t="s">
        <v>237</v>
      </c>
      <c r="G127" s="174" t="str">
        <f t="shared" si="19"/>
        <v>HT3MF10</v>
      </c>
      <c r="H127" s="278" t="s">
        <v>400</v>
      </c>
      <c r="I127" s="278" t="s">
        <v>397</v>
      </c>
      <c r="J127" s="299"/>
      <c r="K127" s="249"/>
      <c r="L127" s="297"/>
      <c r="M127" s="297"/>
      <c r="N127" s="249"/>
      <c r="O127" s="298"/>
      <c r="P127" s="298"/>
      <c r="Q127" s="249"/>
      <c r="R127" s="298"/>
      <c r="S127" s="249"/>
      <c r="T127" s="249"/>
      <c r="U127" s="249"/>
      <c r="V127" s="298"/>
      <c r="W127" s="298"/>
      <c r="X127" s="298"/>
      <c r="Y127" s="249"/>
      <c r="Z127" s="298"/>
    </row>
    <row r="128" spans="1:26" ht="14.5" x14ac:dyDescent="0.35">
      <c r="A128" s="302"/>
      <c r="B128" s="96" t="s">
        <v>188</v>
      </c>
      <c r="C128" s="228" t="s">
        <v>473</v>
      </c>
      <c r="D128" s="96" t="s">
        <v>621</v>
      </c>
      <c r="E128" s="173" t="s">
        <v>268</v>
      </c>
      <c r="F128" s="87" t="s">
        <v>238</v>
      </c>
      <c r="G128" s="174" t="str">
        <f t="shared" si="19"/>
        <v>HT3MF11</v>
      </c>
      <c r="H128" s="278" t="s">
        <v>400</v>
      </c>
      <c r="I128" s="278" t="s">
        <v>397</v>
      </c>
      <c r="J128" s="299"/>
      <c r="K128" s="249"/>
      <c r="L128" s="297"/>
      <c r="M128" s="297"/>
      <c r="N128" s="249"/>
      <c r="O128" s="298"/>
      <c r="P128" s="298"/>
      <c r="Q128" s="249"/>
      <c r="R128" s="298"/>
      <c r="S128" s="249"/>
      <c r="T128" s="249"/>
      <c r="U128" s="249"/>
      <c r="V128" s="298"/>
      <c r="W128" s="298"/>
      <c r="X128" s="298"/>
      <c r="Y128" s="249"/>
      <c r="Z128" s="298"/>
    </row>
    <row r="129" spans="1:26" ht="14.5" x14ac:dyDescent="0.35">
      <c r="A129" s="302"/>
      <c r="B129" s="96" t="s">
        <v>188</v>
      </c>
      <c r="C129" s="228" t="s">
        <v>473</v>
      </c>
      <c r="D129" s="96" t="s">
        <v>621</v>
      </c>
      <c r="E129" s="173" t="s">
        <v>268</v>
      </c>
      <c r="F129" s="87" t="s">
        <v>239</v>
      </c>
      <c r="G129" s="174" t="str">
        <f t="shared" si="19"/>
        <v>HT3MF12</v>
      </c>
      <c r="H129" s="278" t="s">
        <v>400</v>
      </c>
      <c r="I129" s="278" t="s">
        <v>397</v>
      </c>
      <c r="J129" s="299"/>
      <c r="K129" s="249"/>
      <c r="L129" s="297"/>
      <c r="M129" s="297"/>
      <c r="N129" s="249"/>
      <c r="O129" s="298"/>
      <c r="P129" s="298"/>
      <c r="Q129" s="249"/>
      <c r="R129" s="298"/>
      <c r="S129" s="249"/>
      <c r="T129" s="249"/>
      <c r="U129" s="249"/>
      <c r="V129" s="298"/>
      <c r="W129" s="298"/>
      <c r="X129" s="298"/>
      <c r="Y129" s="249"/>
      <c r="Z129" s="298"/>
    </row>
    <row r="130" spans="1:26" ht="14.5" x14ac:dyDescent="0.35">
      <c r="A130" s="302"/>
      <c r="B130" s="96" t="s">
        <v>188</v>
      </c>
      <c r="C130" s="228" t="s">
        <v>473</v>
      </c>
      <c r="D130" s="96" t="s">
        <v>621</v>
      </c>
      <c r="E130" s="173" t="s">
        <v>268</v>
      </c>
      <c r="F130" s="87" t="s">
        <v>240</v>
      </c>
      <c r="G130" s="174" t="str">
        <f t="shared" si="19"/>
        <v>HT3MF13</v>
      </c>
      <c r="H130" s="278" t="s">
        <v>400</v>
      </c>
      <c r="I130" s="278" t="s">
        <v>397</v>
      </c>
      <c r="J130" s="299"/>
      <c r="K130" s="249"/>
      <c r="L130" s="297"/>
      <c r="M130" s="297"/>
      <c r="N130" s="249"/>
      <c r="O130" s="298"/>
      <c r="P130" s="298"/>
      <c r="Q130" s="249"/>
      <c r="R130" s="298"/>
      <c r="S130" s="249"/>
      <c r="T130" s="249"/>
      <c r="U130" s="249"/>
      <c r="V130" s="298"/>
      <c r="W130" s="298"/>
      <c r="X130" s="298"/>
      <c r="Y130" s="249"/>
      <c r="Z130" s="298"/>
    </row>
    <row r="131" spans="1:26" ht="14.5" x14ac:dyDescent="0.35">
      <c r="A131" s="302"/>
      <c r="B131" s="96" t="s">
        <v>188</v>
      </c>
      <c r="C131" s="228" t="s">
        <v>622</v>
      </c>
      <c r="D131" s="96" t="s">
        <v>621</v>
      </c>
      <c r="E131" s="173" t="s">
        <v>268</v>
      </c>
      <c r="F131" s="87" t="s">
        <v>241</v>
      </c>
      <c r="G131" s="174" t="str">
        <f t="shared" si="19"/>
        <v>HT3MF14</v>
      </c>
      <c r="H131" s="278"/>
      <c r="I131" s="278" t="s">
        <v>397</v>
      </c>
      <c r="J131" s="299"/>
      <c r="K131" s="249"/>
      <c r="L131" s="297"/>
      <c r="M131" s="297"/>
      <c r="N131" s="249"/>
      <c r="O131" s="298"/>
      <c r="P131" s="298"/>
      <c r="Q131" s="249"/>
      <c r="R131" s="298"/>
      <c r="S131" s="249"/>
      <c r="T131" s="249"/>
      <c r="U131" s="249"/>
      <c r="V131" s="298"/>
      <c r="W131" s="298"/>
      <c r="X131" s="298"/>
      <c r="Y131" s="249"/>
      <c r="Z131" s="298"/>
    </row>
    <row r="132" spans="1:26" ht="14.5" x14ac:dyDescent="0.35">
      <c r="A132" s="302"/>
      <c r="B132" s="96" t="s">
        <v>188</v>
      </c>
      <c r="C132" s="175" t="s">
        <v>418</v>
      </c>
      <c r="D132" s="96" t="s">
        <v>621</v>
      </c>
      <c r="E132" s="173" t="s">
        <v>220</v>
      </c>
      <c r="F132" s="87" t="s">
        <v>221</v>
      </c>
      <c r="G132" s="174" t="str">
        <f t="shared" si="3"/>
        <v>HT3HV01</v>
      </c>
      <c r="H132" s="278" t="s">
        <v>475</v>
      </c>
      <c r="I132" s="278" t="s">
        <v>397</v>
      </c>
      <c r="J132" s="299"/>
      <c r="K132" s="249"/>
      <c r="L132" s="297"/>
      <c r="M132" s="297"/>
      <c r="N132" s="249"/>
      <c r="O132" s="298"/>
      <c r="P132" s="298"/>
      <c r="Q132" s="249"/>
      <c r="R132" s="298"/>
      <c r="S132" s="249"/>
      <c r="T132" s="249"/>
      <c r="U132" s="249"/>
      <c r="V132" s="298"/>
      <c r="W132" s="298"/>
      <c r="X132" s="298"/>
      <c r="Y132" s="249"/>
      <c r="Z132" s="298"/>
    </row>
    <row r="133" spans="1:26" ht="14.5" x14ac:dyDescent="0.35">
      <c r="A133" s="302"/>
      <c r="B133" s="96" t="s">
        <v>188</v>
      </c>
      <c r="C133" s="175" t="s">
        <v>418</v>
      </c>
      <c r="D133" s="96" t="s">
        <v>621</v>
      </c>
      <c r="E133" s="173" t="s">
        <v>220</v>
      </c>
      <c r="F133" s="87" t="s">
        <v>229</v>
      </c>
      <c r="G133" s="174" t="str">
        <f t="shared" si="3"/>
        <v>HT3HV02</v>
      </c>
      <c r="H133" s="278" t="s">
        <v>398</v>
      </c>
      <c r="I133" s="278" t="s">
        <v>397</v>
      </c>
      <c r="J133" s="299"/>
      <c r="K133" s="249"/>
      <c r="L133" s="297"/>
      <c r="M133" s="297"/>
      <c r="N133" s="249"/>
      <c r="O133" s="298"/>
      <c r="P133" s="298"/>
      <c r="Q133" s="249"/>
      <c r="R133" s="298"/>
      <c r="S133" s="249"/>
      <c r="T133" s="249"/>
      <c r="U133" s="249"/>
      <c r="V133" s="298"/>
      <c r="W133" s="298"/>
      <c r="X133" s="298"/>
      <c r="Y133" s="249"/>
      <c r="Z133" s="298"/>
    </row>
    <row r="134" spans="1:26" ht="14.5" x14ac:dyDescent="0.35">
      <c r="A134" s="302"/>
      <c r="B134" s="96" t="s">
        <v>188</v>
      </c>
      <c r="C134" s="175" t="s">
        <v>418</v>
      </c>
      <c r="D134" s="96" t="s">
        <v>621</v>
      </c>
      <c r="E134" s="173" t="s">
        <v>220</v>
      </c>
      <c r="F134" s="87" t="s">
        <v>230</v>
      </c>
      <c r="G134" s="174" t="str">
        <f t="shared" si="3"/>
        <v>HT3HV03</v>
      </c>
      <c r="H134" s="278" t="s">
        <v>398</v>
      </c>
      <c r="I134" s="278" t="s">
        <v>397</v>
      </c>
      <c r="J134" s="299"/>
      <c r="K134" s="249"/>
      <c r="L134" s="297"/>
      <c r="M134" s="297"/>
      <c r="N134" s="249"/>
      <c r="O134" s="298"/>
      <c r="P134" s="298"/>
      <c r="Q134" s="249"/>
      <c r="R134" s="298"/>
      <c r="S134" s="249"/>
      <c r="T134" s="249"/>
      <c r="U134" s="249"/>
      <c r="V134" s="298"/>
      <c r="W134" s="298"/>
      <c r="X134" s="298"/>
      <c r="Y134" s="249"/>
      <c r="Z134" s="298"/>
    </row>
    <row r="135" spans="1:26" ht="14.5" x14ac:dyDescent="0.35">
      <c r="A135" s="302"/>
      <c r="B135" s="96" t="s">
        <v>188</v>
      </c>
      <c r="C135" s="175" t="s">
        <v>418</v>
      </c>
      <c r="D135" s="96" t="s">
        <v>621</v>
      </c>
      <c r="E135" s="173" t="s">
        <v>220</v>
      </c>
      <c r="F135" s="87" t="s">
        <v>231</v>
      </c>
      <c r="G135" s="174" t="str">
        <f t="shared" si="3"/>
        <v>HT3HV04</v>
      </c>
      <c r="H135" s="278" t="s">
        <v>400</v>
      </c>
      <c r="I135" s="278" t="s">
        <v>397</v>
      </c>
      <c r="J135" s="299"/>
      <c r="K135" s="249"/>
      <c r="L135" s="297"/>
      <c r="M135" s="297"/>
      <c r="N135" s="249"/>
      <c r="O135" s="298"/>
      <c r="P135" s="298"/>
      <c r="Q135" s="249"/>
      <c r="R135" s="298"/>
      <c r="S135" s="249"/>
      <c r="T135" s="249"/>
      <c r="U135" s="249"/>
      <c r="V135" s="298"/>
      <c r="W135" s="298"/>
      <c r="X135" s="298"/>
      <c r="Y135" s="249"/>
      <c r="Z135" s="298"/>
    </row>
    <row r="136" spans="1:26" ht="14.5" x14ac:dyDescent="0.35">
      <c r="A136" s="302"/>
      <c r="B136" s="96" t="s">
        <v>188</v>
      </c>
      <c r="C136" s="175" t="s">
        <v>418</v>
      </c>
      <c r="D136" s="96" t="s">
        <v>621</v>
      </c>
      <c r="E136" s="173" t="s">
        <v>220</v>
      </c>
      <c r="F136" s="87" t="s">
        <v>232</v>
      </c>
      <c r="G136" s="174" t="str">
        <f t="shared" si="3"/>
        <v>HT3HV05</v>
      </c>
      <c r="H136" s="278" t="s">
        <v>400</v>
      </c>
      <c r="I136" s="278" t="s">
        <v>397</v>
      </c>
      <c r="J136" s="299"/>
      <c r="K136" s="249"/>
      <c r="L136" s="297"/>
      <c r="M136" s="297"/>
      <c r="N136" s="249"/>
      <c r="O136" s="298"/>
      <c r="P136" s="298"/>
      <c r="Q136" s="249"/>
      <c r="R136" s="298"/>
      <c r="S136" s="249"/>
      <c r="T136" s="249"/>
      <c r="U136" s="249"/>
      <c r="V136" s="298"/>
      <c r="W136" s="298"/>
      <c r="X136" s="298"/>
      <c r="Y136" s="249"/>
      <c r="Z136" s="298"/>
    </row>
    <row r="137" spans="1:26" ht="14.5" x14ac:dyDescent="0.35">
      <c r="A137" s="302"/>
      <c r="B137" s="96" t="s">
        <v>188</v>
      </c>
      <c r="C137" s="175" t="s">
        <v>418</v>
      </c>
      <c r="D137" s="96" t="s">
        <v>621</v>
      </c>
      <c r="E137" s="173" t="s">
        <v>220</v>
      </c>
      <c r="F137" s="87" t="s">
        <v>233</v>
      </c>
      <c r="G137" s="174" t="str">
        <f t="shared" si="3"/>
        <v>HT3HV06</v>
      </c>
      <c r="H137" s="278" t="s">
        <v>400</v>
      </c>
      <c r="I137" s="278" t="s">
        <v>397</v>
      </c>
      <c r="J137" s="299"/>
      <c r="K137" s="249"/>
      <c r="L137" s="297"/>
      <c r="M137" s="297"/>
      <c r="N137" s="249"/>
      <c r="O137" s="298"/>
      <c r="P137" s="298"/>
      <c r="Q137" s="249"/>
      <c r="R137" s="298"/>
      <c r="S137" s="249"/>
      <c r="T137" s="249"/>
      <c r="U137" s="249"/>
      <c r="V137" s="298"/>
      <c r="W137" s="298"/>
      <c r="X137" s="298"/>
      <c r="Y137" s="249"/>
      <c r="Z137" s="298"/>
    </row>
    <row r="138" spans="1:26" ht="14.5" x14ac:dyDescent="0.35">
      <c r="A138" s="302"/>
      <c r="B138" s="96" t="s">
        <v>188</v>
      </c>
      <c r="C138" s="175" t="s">
        <v>418</v>
      </c>
      <c r="D138" s="96" t="s">
        <v>621</v>
      </c>
      <c r="E138" s="173" t="s">
        <v>220</v>
      </c>
      <c r="F138" s="87" t="s">
        <v>234</v>
      </c>
      <c r="G138" s="174" t="str">
        <f t="shared" si="3"/>
        <v>HT3HV07</v>
      </c>
      <c r="H138" s="278" t="s">
        <v>400</v>
      </c>
      <c r="I138" s="278" t="s">
        <v>397</v>
      </c>
      <c r="J138" s="299"/>
      <c r="K138" s="249"/>
      <c r="L138" s="297"/>
      <c r="M138" s="297"/>
      <c r="N138" s="249"/>
      <c r="O138" s="298"/>
      <c r="P138" s="298"/>
      <c r="Q138" s="249"/>
      <c r="R138" s="298"/>
      <c r="S138" s="249"/>
      <c r="T138" s="249"/>
      <c r="U138" s="249"/>
      <c r="V138" s="298"/>
      <c r="W138" s="298"/>
      <c r="X138" s="298"/>
      <c r="Y138" s="249"/>
      <c r="Z138" s="298"/>
    </row>
    <row r="139" spans="1:26" ht="14.5" x14ac:dyDescent="0.35">
      <c r="A139" s="302"/>
      <c r="B139" s="96" t="s">
        <v>188</v>
      </c>
      <c r="C139" s="175" t="s">
        <v>418</v>
      </c>
      <c r="D139" s="96" t="s">
        <v>621</v>
      </c>
      <c r="E139" s="173" t="s">
        <v>220</v>
      </c>
      <c r="F139" s="87" t="s">
        <v>235</v>
      </c>
      <c r="G139" s="174" t="str">
        <f t="shared" ref="G139:G147" si="20">D139&amp;E139&amp;F139</f>
        <v>HT3HV08</v>
      </c>
      <c r="H139" s="278" t="s">
        <v>457</v>
      </c>
      <c r="I139" s="278" t="s">
        <v>397</v>
      </c>
      <c r="J139" s="299"/>
      <c r="K139" s="249"/>
      <c r="L139" s="297"/>
      <c r="M139" s="297"/>
      <c r="N139" s="249"/>
      <c r="O139" s="298"/>
      <c r="P139" s="298"/>
      <c r="Q139" s="249"/>
      <c r="R139" s="298"/>
      <c r="S139" s="249"/>
      <c r="T139" s="249"/>
      <c r="U139" s="249"/>
      <c r="V139" s="298"/>
      <c r="W139" s="298"/>
      <c r="X139" s="298"/>
      <c r="Y139" s="249"/>
      <c r="Z139" s="298"/>
    </row>
    <row r="140" spans="1:26" ht="14.5" x14ac:dyDescent="0.35">
      <c r="A140" s="302"/>
      <c r="B140" s="96" t="s">
        <v>188</v>
      </c>
      <c r="C140" s="175" t="s">
        <v>418</v>
      </c>
      <c r="D140" s="96" t="s">
        <v>621</v>
      </c>
      <c r="E140" s="173" t="s">
        <v>220</v>
      </c>
      <c r="F140" s="87" t="s">
        <v>236</v>
      </c>
      <c r="G140" s="174" t="str">
        <f t="shared" si="20"/>
        <v>HT3HV09</v>
      </c>
      <c r="H140" s="278" t="s">
        <v>457</v>
      </c>
      <c r="I140" s="278" t="s">
        <v>397</v>
      </c>
      <c r="J140" s="299"/>
      <c r="K140" s="249"/>
      <c r="L140" s="297"/>
      <c r="M140" s="297"/>
      <c r="N140" s="249"/>
      <c r="O140" s="298"/>
      <c r="P140" s="298"/>
      <c r="Q140" s="249"/>
      <c r="R140" s="298"/>
      <c r="S140" s="249"/>
      <c r="T140" s="249"/>
      <c r="U140" s="249"/>
      <c r="V140" s="298"/>
      <c r="W140" s="298"/>
      <c r="X140" s="298"/>
      <c r="Y140" s="249"/>
      <c r="Z140" s="298"/>
    </row>
    <row r="141" spans="1:26" ht="14.5" x14ac:dyDescent="0.35">
      <c r="A141" s="302"/>
      <c r="B141" s="96" t="s">
        <v>188</v>
      </c>
      <c r="C141" s="175" t="s">
        <v>418</v>
      </c>
      <c r="D141" s="96" t="s">
        <v>621</v>
      </c>
      <c r="E141" s="173" t="s">
        <v>220</v>
      </c>
      <c r="F141" s="87" t="s">
        <v>237</v>
      </c>
      <c r="G141" s="174" t="str">
        <f t="shared" si="20"/>
        <v>HT3HV10</v>
      </c>
      <c r="H141" s="278" t="s">
        <v>400</v>
      </c>
      <c r="I141" s="278" t="s">
        <v>397</v>
      </c>
      <c r="J141" s="299"/>
      <c r="K141" s="249"/>
      <c r="L141" s="297"/>
      <c r="M141" s="297"/>
      <c r="N141" s="249"/>
      <c r="O141" s="298"/>
      <c r="P141" s="298"/>
      <c r="Q141" s="249"/>
      <c r="R141" s="298"/>
      <c r="S141" s="249"/>
      <c r="T141" s="249"/>
      <c r="U141" s="249"/>
      <c r="V141" s="298"/>
      <c r="W141" s="298"/>
      <c r="X141" s="298"/>
      <c r="Y141" s="249"/>
      <c r="Z141" s="298"/>
    </row>
    <row r="142" spans="1:26" ht="14.5" x14ac:dyDescent="0.35">
      <c r="A142" s="302"/>
      <c r="B142" s="96" t="s">
        <v>188</v>
      </c>
      <c r="C142" s="175" t="s">
        <v>418</v>
      </c>
      <c r="D142" s="96" t="s">
        <v>621</v>
      </c>
      <c r="E142" s="173" t="s">
        <v>220</v>
      </c>
      <c r="F142" s="87" t="s">
        <v>238</v>
      </c>
      <c r="G142" s="174" t="str">
        <f t="shared" si="20"/>
        <v>HT3HV11</v>
      </c>
      <c r="H142" s="278" t="s">
        <v>400</v>
      </c>
      <c r="I142" s="278" t="s">
        <v>397</v>
      </c>
      <c r="J142" s="299"/>
      <c r="K142" s="249"/>
      <c r="L142" s="297"/>
      <c r="M142" s="297"/>
      <c r="N142" s="249"/>
      <c r="O142" s="298"/>
      <c r="P142" s="298"/>
      <c r="Q142" s="249"/>
      <c r="R142" s="298"/>
      <c r="S142" s="249"/>
      <c r="T142" s="249"/>
      <c r="U142" s="249"/>
      <c r="V142" s="298"/>
      <c r="W142" s="298"/>
      <c r="X142" s="298"/>
      <c r="Y142" s="249"/>
      <c r="Z142" s="298"/>
    </row>
    <row r="143" spans="1:26" ht="14.5" x14ac:dyDescent="0.35">
      <c r="A143" s="302"/>
      <c r="B143" s="96" t="s">
        <v>188</v>
      </c>
      <c r="C143" s="175" t="s">
        <v>418</v>
      </c>
      <c r="D143" s="96" t="s">
        <v>621</v>
      </c>
      <c r="E143" s="173" t="s">
        <v>220</v>
      </c>
      <c r="F143" s="87" t="s">
        <v>239</v>
      </c>
      <c r="G143" s="174" t="str">
        <f t="shared" si="20"/>
        <v>HT3HV12</v>
      </c>
      <c r="H143" s="278" t="s">
        <v>400</v>
      </c>
      <c r="I143" s="278" t="s">
        <v>397</v>
      </c>
      <c r="J143" s="299"/>
      <c r="K143" s="249"/>
      <c r="L143" s="297"/>
      <c r="M143" s="297"/>
      <c r="N143" s="249"/>
      <c r="O143" s="298"/>
      <c r="P143" s="298"/>
      <c r="Q143" s="249"/>
      <c r="R143" s="298"/>
      <c r="S143" s="249"/>
      <c r="T143" s="249"/>
      <c r="U143" s="249"/>
      <c r="V143" s="298"/>
      <c r="W143" s="298"/>
      <c r="X143" s="298"/>
      <c r="Y143" s="249"/>
      <c r="Z143" s="298"/>
    </row>
    <row r="144" spans="1:26" ht="14.5" x14ac:dyDescent="0.35">
      <c r="A144" s="302"/>
      <c r="B144" s="96" t="s">
        <v>188</v>
      </c>
      <c r="C144" s="175" t="s">
        <v>418</v>
      </c>
      <c r="D144" s="96" t="s">
        <v>621</v>
      </c>
      <c r="E144" s="173" t="s">
        <v>220</v>
      </c>
      <c r="F144" s="87" t="s">
        <v>240</v>
      </c>
      <c r="G144" s="174" t="str">
        <f t="shared" si="20"/>
        <v>HT3HV13</v>
      </c>
      <c r="H144" s="278" t="s">
        <v>400</v>
      </c>
      <c r="I144" s="278" t="s">
        <v>397</v>
      </c>
      <c r="J144" s="299"/>
      <c r="K144" s="249"/>
      <c r="L144" s="297"/>
      <c r="M144" s="297"/>
      <c r="N144" s="249"/>
      <c r="O144" s="298"/>
      <c r="P144" s="298"/>
      <c r="Q144" s="249"/>
      <c r="R144" s="298"/>
      <c r="S144" s="249"/>
      <c r="T144" s="249"/>
      <c r="U144" s="249"/>
      <c r="V144" s="298"/>
      <c r="W144" s="298"/>
      <c r="X144" s="298"/>
      <c r="Y144" s="249"/>
      <c r="Z144" s="298"/>
    </row>
    <row r="145" spans="1:26" ht="14.5" x14ac:dyDescent="0.35">
      <c r="A145" s="302"/>
      <c r="B145" s="96" t="s">
        <v>188</v>
      </c>
      <c r="C145" s="175" t="s">
        <v>418</v>
      </c>
      <c r="D145" s="96" t="s">
        <v>621</v>
      </c>
      <c r="E145" s="173" t="s">
        <v>220</v>
      </c>
      <c r="F145" s="87" t="s">
        <v>241</v>
      </c>
      <c r="G145" s="174" t="str">
        <f t="shared" si="20"/>
        <v>HT3HV14</v>
      </c>
      <c r="H145" s="278" t="s">
        <v>400</v>
      </c>
      <c r="I145" s="278" t="s">
        <v>397</v>
      </c>
      <c r="J145" s="299"/>
      <c r="K145" s="249"/>
      <c r="L145" s="297"/>
      <c r="M145" s="297"/>
      <c r="N145" s="249"/>
      <c r="O145" s="298"/>
      <c r="P145" s="298"/>
      <c r="Q145" s="249"/>
      <c r="R145" s="298"/>
      <c r="S145" s="249"/>
      <c r="T145" s="249"/>
      <c r="U145" s="249"/>
      <c r="V145" s="298"/>
      <c r="W145" s="298"/>
      <c r="X145" s="298"/>
      <c r="Y145" s="249"/>
      <c r="Z145" s="298"/>
    </row>
    <row r="146" spans="1:26" ht="14.5" x14ac:dyDescent="0.35">
      <c r="A146" s="302"/>
      <c r="B146" s="96" t="s">
        <v>188</v>
      </c>
      <c r="C146" s="175" t="s">
        <v>418</v>
      </c>
      <c r="D146" s="96" t="s">
        <v>621</v>
      </c>
      <c r="E146" s="173" t="s">
        <v>220</v>
      </c>
      <c r="F146" s="87" t="s">
        <v>253</v>
      </c>
      <c r="G146" s="174" t="str">
        <f t="shared" si="20"/>
        <v>HT3HV15</v>
      </c>
      <c r="H146" s="278" t="s">
        <v>398</v>
      </c>
      <c r="I146" s="278" t="s">
        <v>397</v>
      </c>
      <c r="J146" s="299"/>
      <c r="K146" s="249"/>
      <c r="L146" s="297"/>
      <c r="M146" s="297"/>
      <c r="N146" s="249"/>
      <c r="O146" s="298"/>
      <c r="P146" s="298"/>
      <c r="Q146" s="249"/>
      <c r="R146" s="298"/>
      <c r="S146" s="249"/>
      <c r="T146" s="249"/>
      <c r="U146" s="249"/>
      <c r="V146" s="298"/>
      <c r="W146" s="298"/>
      <c r="X146" s="298"/>
      <c r="Y146" s="249"/>
      <c r="Z146" s="298"/>
    </row>
    <row r="147" spans="1:26" ht="14.5" x14ac:dyDescent="0.35">
      <c r="A147" s="302"/>
      <c r="B147" s="96" t="s">
        <v>188</v>
      </c>
      <c r="C147" s="175" t="s">
        <v>418</v>
      </c>
      <c r="D147" s="96" t="s">
        <v>621</v>
      </c>
      <c r="E147" s="173" t="s">
        <v>220</v>
      </c>
      <c r="F147" s="87" t="s">
        <v>254</v>
      </c>
      <c r="G147" s="174" t="str">
        <f t="shared" si="20"/>
        <v>HT3HV16</v>
      </c>
      <c r="H147" s="278" t="s">
        <v>475</v>
      </c>
      <c r="I147" s="278" t="s">
        <v>397</v>
      </c>
      <c r="J147" s="299"/>
      <c r="K147" s="249"/>
      <c r="L147" s="297"/>
      <c r="M147" s="297"/>
      <c r="N147" s="249"/>
      <c r="O147" s="298"/>
      <c r="P147" s="298"/>
      <c r="Q147" s="249"/>
      <c r="R147" s="298"/>
      <c r="S147" s="249"/>
      <c r="T147" s="249"/>
      <c r="U147" s="249"/>
      <c r="V147" s="298"/>
      <c r="W147" s="298"/>
      <c r="X147" s="298"/>
      <c r="Y147" s="249"/>
      <c r="Z147" s="298"/>
    </row>
    <row r="148" spans="1:26" ht="14.5" x14ac:dyDescent="0.35">
      <c r="A148" s="302"/>
      <c r="B148" s="96" t="s">
        <v>188</v>
      </c>
      <c r="C148" s="175" t="s">
        <v>418</v>
      </c>
      <c r="D148" s="96" t="s">
        <v>621</v>
      </c>
      <c r="E148" s="173" t="s">
        <v>220</v>
      </c>
      <c r="F148" s="87" t="s">
        <v>255</v>
      </c>
      <c r="G148" s="174" t="str">
        <f t="shared" ref="G148:G154" si="21">D148&amp;E148&amp;F148</f>
        <v>HT3HV17</v>
      </c>
      <c r="H148" s="278" t="s">
        <v>457</v>
      </c>
      <c r="I148" s="278" t="s">
        <v>397</v>
      </c>
      <c r="J148" s="299"/>
      <c r="K148" s="249"/>
      <c r="L148" s="297"/>
      <c r="M148" s="297"/>
      <c r="N148" s="249"/>
      <c r="O148" s="298"/>
      <c r="P148" s="298"/>
      <c r="Q148" s="249"/>
      <c r="R148" s="298"/>
      <c r="S148" s="249"/>
      <c r="T148" s="249"/>
      <c r="U148" s="249"/>
      <c r="V148" s="298"/>
      <c r="W148" s="298"/>
      <c r="X148" s="298"/>
      <c r="Y148" s="249"/>
      <c r="Z148" s="298"/>
    </row>
    <row r="149" spans="1:26" ht="14.5" x14ac:dyDescent="0.35">
      <c r="A149" s="302"/>
      <c r="B149" s="96" t="s">
        <v>188</v>
      </c>
      <c r="C149" s="175" t="s">
        <v>418</v>
      </c>
      <c r="D149" s="96" t="s">
        <v>621</v>
      </c>
      <c r="E149" s="173" t="s">
        <v>220</v>
      </c>
      <c r="F149" s="87" t="s">
        <v>256</v>
      </c>
      <c r="G149" s="174" t="str">
        <f t="shared" si="21"/>
        <v>HT3HV18</v>
      </c>
      <c r="H149" s="278" t="s">
        <v>400</v>
      </c>
      <c r="I149" s="278" t="s">
        <v>397</v>
      </c>
      <c r="J149" s="299"/>
      <c r="K149" s="249"/>
      <c r="L149" s="297"/>
      <c r="M149" s="297"/>
      <c r="N149" s="249"/>
      <c r="O149" s="298"/>
      <c r="P149" s="298"/>
      <c r="Q149" s="249"/>
      <c r="R149" s="298"/>
      <c r="S149" s="249"/>
      <c r="T149" s="249"/>
      <c r="U149" s="249"/>
      <c r="V149" s="298"/>
      <c r="W149" s="298"/>
      <c r="X149" s="298"/>
      <c r="Y149" s="249"/>
      <c r="Z149" s="298"/>
    </row>
    <row r="150" spans="1:26" ht="14.5" x14ac:dyDescent="0.35">
      <c r="A150" s="302"/>
      <c r="B150" s="96" t="s">
        <v>188</v>
      </c>
      <c r="C150" s="175" t="s">
        <v>418</v>
      </c>
      <c r="D150" s="96" t="s">
        <v>621</v>
      </c>
      <c r="E150" s="173" t="s">
        <v>220</v>
      </c>
      <c r="F150" s="87" t="s">
        <v>257</v>
      </c>
      <c r="G150" s="174" t="str">
        <f t="shared" si="21"/>
        <v>HT3HV19</v>
      </c>
      <c r="H150" s="278" t="s">
        <v>400</v>
      </c>
      <c r="I150" s="278" t="s">
        <v>397</v>
      </c>
      <c r="J150" s="299"/>
      <c r="K150" s="249"/>
      <c r="L150" s="297"/>
      <c r="M150" s="297"/>
      <c r="N150" s="249"/>
      <c r="O150" s="298"/>
      <c r="P150" s="298"/>
      <c r="Q150" s="249"/>
      <c r="R150" s="298"/>
      <c r="S150" s="249"/>
      <c r="T150" s="249"/>
      <c r="U150" s="249"/>
      <c r="V150" s="298"/>
      <c r="W150" s="298"/>
      <c r="X150" s="298"/>
      <c r="Y150" s="249"/>
      <c r="Z150" s="298"/>
    </row>
    <row r="151" spans="1:26" ht="14.5" x14ac:dyDescent="0.35">
      <c r="A151" s="302"/>
      <c r="B151" s="96" t="s">
        <v>188</v>
      </c>
      <c r="C151" s="175" t="s">
        <v>418</v>
      </c>
      <c r="D151" s="96" t="s">
        <v>621</v>
      </c>
      <c r="E151" s="173" t="s">
        <v>220</v>
      </c>
      <c r="F151" s="87" t="s">
        <v>258</v>
      </c>
      <c r="G151" s="174" t="str">
        <f t="shared" si="21"/>
        <v>HT3HV20</v>
      </c>
      <c r="H151" s="278" t="s">
        <v>400</v>
      </c>
      <c r="I151" s="278" t="s">
        <v>397</v>
      </c>
      <c r="J151" s="299"/>
      <c r="K151" s="249"/>
      <c r="L151" s="297"/>
      <c r="M151" s="297"/>
      <c r="N151" s="249"/>
      <c r="O151" s="298"/>
      <c r="P151" s="298"/>
      <c r="Q151" s="249"/>
      <c r="R151" s="298"/>
      <c r="S151" s="249"/>
      <c r="T151" s="249"/>
      <c r="U151" s="249"/>
      <c r="V151" s="298"/>
      <c r="W151" s="298"/>
      <c r="X151" s="298"/>
      <c r="Y151" s="249"/>
      <c r="Z151" s="298"/>
    </row>
    <row r="152" spans="1:26" ht="14.5" x14ac:dyDescent="0.35">
      <c r="A152" s="302"/>
      <c r="B152" s="96" t="s">
        <v>188</v>
      </c>
      <c r="C152" s="228" t="s">
        <v>472</v>
      </c>
      <c r="D152" s="96" t="s">
        <v>621</v>
      </c>
      <c r="E152" s="173" t="s">
        <v>1</v>
      </c>
      <c r="F152" s="87" t="s">
        <v>224</v>
      </c>
      <c r="G152" s="174" t="str">
        <f t="shared" si="21"/>
        <v>HT3SV1</v>
      </c>
      <c r="H152" s="278" t="s">
        <v>400</v>
      </c>
      <c r="I152" s="278" t="s">
        <v>397</v>
      </c>
      <c r="J152" s="299"/>
      <c r="K152" s="249"/>
      <c r="L152" s="297"/>
      <c r="M152" s="297"/>
      <c r="N152" s="249"/>
      <c r="O152" s="298"/>
      <c r="P152" s="298"/>
      <c r="Q152" s="249"/>
      <c r="R152" s="298"/>
      <c r="S152" s="249"/>
      <c r="T152" s="249"/>
      <c r="U152" s="249"/>
      <c r="V152" s="298"/>
      <c r="W152" s="298"/>
      <c r="X152" s="298"/>
      <c r="Y152" s="249"/>
      <c r="Z152" s="298"/>
    </row>
    <row r="153" spans="1:26" ht="14.5" x14ac:dyDescent="0.35">
      <c r="A153" s="302"/>
      <c r="B153" s="96" t="s">
        <v>188</v>
      </c>
      <c r="C153" s="228" t="s">
        <v>472</v>
      </c>
      <c r="D153" s="96" t="s">
        <v>621</v>
      </c>
      <c r="E153" s="173" t="s">
        <v>1</v>
      </c>
      <c r="F153" s="87" t="s">
        <v>226</v>
      </c>
      <c r="G153" s="174" t="str">
        <f t="shared" si="21"/>
        <v>HT3SV2</v>
      </c>
      <c r="H153" s="278" t="s">
        <v>400</v>
      </c>
      <c r="I153" s="278" t="s">
        <v>397</v>
      </c>
      <c r="J153" s="299"/>
      <c r="K153" s="249"/>
      <c r="L153" s="297"/>
      <c r="M153" s="297"/>
      <c r="N153" s="249"/>
      <c r="O153" s="298"/>
      <c r="P153" s="298"/>
      <c r="Q153" s="249"/>
      <c r="R153" s="298"/>
      <c r="S153" s="249"/>
      <c r="T153" s="249"/>
      <c r="U153" s="249"/>
      <c r="V153" s="298"/>
      <c r="W153" s="298"/>
      <c r="X153" s="298"/>
      <c r="Y153" s="249"/>
      <c r="Z153" s="298"/>
    </row>
    <row r="154" spans="1:26" ht="16.5" x14ac:dyDescent="0.35">
      <c r="A154" s="289"/>
      <c r="B154" s="96" t="s">
        <v>189</v>
      </c>
      <c r="C154" s="228" t="s">
        <v>467</v>
      </c>
      <c r="D154" s="96" t="s">
        <v>269</v>
      </c>
      <c r="E154" s="96" t="s">
        <v>228</v>
      </c>
      <c r="F154" s="84" t="s">
        <v>224</v>
      </c>
      <c r="G154" s="84" t="str">
        <f t="shared" si="21"/>
        <v>HT4PP1</v>
      </c>
      <c r="H154" s="257" t="s">
        <v>538</v>
      </c>
      <c r="I154" s="257" t="s">
        <v>399</v>
      </c>
      <c r="J154" s="297" t="s">
        <v>606</v>
      </c>
      <c r="K154" s="253">
        <v>35</v>
      </c>
      <c r="L154" s="297" t="s">
        <v>192</v>
      </c>
      <c r="M154" s="297" t="s">
        <v>466</v>
      </c>
      <c r="N154" s="253"/>
      <c r="O154" s="298"/>
      <c r="P154" s="298"/>
      <c r="Q154" s="253"/>
      <c r="R154" s="298"/>
      <c r="S154" s="253">
        <v>1.377</v>
      </c>
      <c r="T154" s="253" t="s">
        <v>191</v>
      </c>
      <c r="U154" s="83">
        <v>6.18</v>
      </c>
      <c r="V154" s="185"/>
      <c r="W154" s="185"/>
      <c r="X154" s="185"/>
      <c r="Y154" s="83"/>
      <c r="Z154" s="185"/>
    </row>
    <row r="155" spans="1:26" ht="14.5" x14ac:dyDescent="0.35">
      <c r="A155" s="289"/>
      <c r="B155" s="96" t="s">
        <v>189</v>
      </c>
      <c r="C155" s="228" t="s">
        <v>463</v>
      </c>
      <c r="D155" s="96" t="s">
        <v>269</v>
      </c>
      <c r="E155" s="96" t="s">
        <v>208</v>
      </c>
      <c r="F155" s="84" t="s">
        <v>224</v>
      </c>
      <c r="G155" s="96" t="str">
        <f>G153&amp;E155&amp;F155</f>
        <v>HT3SV2M1</v>
      </c>
      <c r="H155" s="253"/>
      <c r="I155" s="253"/>
      <c r="J155" s="299"/>
      <c r="K155" s="253"/>
      <c r="L155" s="297"/>
      <c r="M155" s="297"/>
      <c r="N155" s="253"/>
      <c r="O155" s="298"/>
      <c r="P155" s="298"/>
      <c r="Q155" s="253"/>
      <c r="R155" s="298"/>
      <c r="S155" s="253"/>
      <c r="T155" s="253"/>
      <c r="U155" s="83"/>
      <c r="V155" s="185"/>
      <c r="W155" s="185"/>
      <c r="X155" s="185"/>
      <c r="Y155" s="83"/>
      <c r="Z155" s="185"/>
    </row>
    <row r="156" spans="1:26" ht="14.5" x14ac:dyDescent="0.35">
      <c r="A156" s="289"/>
      <c r="B156" s="96" t="s">
        <v>189</v>
      </c>
      <c r="C156" s="228" t="s">
        <v>428</v>
      </c>
      <c r="D156" s="96" t="s">
        <v>269</v>
      </c>
      <c r="E156" s="80" t="s">
        <v>248</v>
      </c>
      <c r="F156" s="87" t="s">
        <v>224</v>
      </c>
      <c r="G156" s="87" t="str">
        <f t="shared" ref="G156:G158" si="22">D156&amp;E156&amp;F156</f>
        <v>HT4WF1</v>
      </c>
      <c r="H156" s="278" t="s">
        <v>476</v>
      </c>
      <c r="I156" s="278" t="s">
        <v>399</v>
      </c>
      <c r="J156" s="299"/>
      <c r="K156" s="249"/>
      <c r="L156" s="297"/>
      <c r="M156" s="297"/>
      <c r="N156" s="249"/>
      <c r="O156" s="298"/>
      <c r="P156" s="298"/>
      <c r="Q156" s="249"/>
      <c r="R156" s="298"/>
      <c r="S156" s="249"/>
      <c r="T156" s="249"/>
      <c r="U156" s="80"/>
      <c r="V156" s="185"/>
      <c r="W156" s="185"/>
      <c r="X156" s="185"/>
      <c r="Y156" s="80"/>
      <c r="Z156" s="185"/>
    </row>
    <row r="157" spans="1:26" ht="14.5" x14ac:dyDescent="0.35">
      <c r="A157" s="289"/>
      <c r="B157" s="96" t="s">
        <v>189</v>
      </c>
      <c r="C157" s="228" t="s">
        <v>424</v>
      </c>
      <c r="D157" s="96" t="s">
        <v>269</v>
      </c>
      <c r="E157" s="80" t="s">
        <v>222</v>
      </c>
      <c r="F157" s="87" t="s">
        <v>224</v>
      </c>
      <c r="G157" s="87" t="str">
        <f t="shared" si="22"/>
        <v>HT4RV1</v>
      </c>
      <c r="H157" s="278" t="s">
        <v>476</v>
      </c>
      <c r="I157" s="278" t="s">
        <v>399</v>
      </c>
      <c r="J157" s="299"/>
      <c r="K157" s="249"/>
      <c r="L157" s="297"/>
      <c r="M157" s="297"/>
      <c r="N157" s="249"/>
      <c r="O157" s="298"/>
      <c r="P157" s="298"/>
      <c r="Q157" s="249"/>
      <c r="R157" s="298"/>
      <c r="S157" s="249"/>
      <c r="T157" s="249"/>
      <c r="U157" s="80"/>
      <c r="V157" s="185"/>
      <c r="W157" s="185"/>
      <c r="X157" s="185"/>
      <c r="Y157" s="80"/>
      <c r="Z157" s="185"/>
    </row>
    <row r="158" spans="1:26" ht="14.5" x14ac:dyDescent="0.35">
      <c r="A158" s="289"/>
      <c r="B158" s="96" t="s">
        <v>189</v>
      </c>
      <c r="C158" s="228" t="s">
        <v>470</v>
      </c>
      <c r="D158" s="96" t="s">
        <v>269</v>
      </c>
      <c r="E158" s="80" t="s">
        <v>267</v>
      </c>
      <c r="F158" s="87" t="s">
        <v>224</v>
      </c>
      <c r="G158" s="87" t="str">
        <f t="shared" si="22"/>
        <v>HT4ET1</v>
      </c>
      <c r="H158" s="278" t="s">
        <v>400</v>
      </c>
      <c r="I158" s="278" t="s">
        <v>399</v>
      </c>
      <c r="J158" s="299" t="s">
        <v>456</v>
      </c>
      <c r="K158" s="249">
        <v>120</v>
      </c>
      <c r="L158" s="297"/>
      <c r="M158" s="297"/>
      <c r="N158" s="249"/>
      <c r="O158" s="298"/>
      <c r="P158" s="298"/>
      <c r="Q158" s="249"/>
      <c r="R158" s="298"/>
      <c r="S158" s="249"/>
      <c r="T158" s="249"/>
      <c r="U158" s="80"/>
      <c r="V158" s="185"/>
      <c r="W158" s="185"/>
      <c r="X158" s="185"/>
      <c r="Y158" s="80"/>
      <c r="Z158" s="185"/>
    </row>
    <row r="159" spans="1:26" ht="14.5" x14ac:dyDescent="0.35">
      <c r="A159" s="289"/>
      <c r="B159" s="96" t="s">
        <v>189</v>
      </c>
      <c r="C159" s="228" t="s">
        <v>468</v>
      </c>
      <c r="D159" s="96" t="s">
        <v>269</v>
      </c>
      <c r="E159" s="96" t="s">
        <v>225</v>
      </c>
      <c r="F159" s="84" t="s">
        <v>224</v>
      </c>
      <c r="G159" s="84" t="str">
        <f>D159&amp;E159&amp;F159</f>
        <v>HT4CV1</v>
      </c>
      <c r="H159" s="257" t="s">
        <v>475</v>
      </c>
      <c r="I159" s="257" t="s">
        <v>399</v>
      </c>
      <c r="J159" s="300"/>
      <c r="K159" s="253"/>
      <c r="L159" s="301" t="s">
        <v>193</v>
      </c>
      <c r="M159" s="300" t="s">
        <v>465</v>
      </c>
      <c r="N159" s="253"/>
      <c r="O159" s="300"/>
      <c r="P159" s="300"/>
      <c r="Q159" s="253"/>
      <c r="R159" s="300"/>
      <c r="S159" s="253"/>
      <c r="T159" s="253" t="s">
        <v>194</v>
      </c>
      <c r="U159" s="253"/>
      <c r="V159" s="300"/>
      <c r="W159" s="300"/>
      <c r="X159" s="300"/>
      <c r="Y159" s="253" t="s">
        <v>363</v>
      </c>
      <c r="Z159" s="300"/>
    </row>
    <row r="160" spans="1:26" ht="14.5" x14ac:dyDescent="0.35">
      <c r="A160" s="289"/>
      <c r="B160" s="96" t="s">
        <v>189</v>
      </c>
      <c r="C160" s="228" t="s">
        <v>469</v>
      </c>
      <c r="D160" s="96" t="s">
        <v>269</v>
      </c>
      <c r="E160" s="96" t="s">
        <v>208</v>
      </c>
      <c r="F160" s="84" t="s">
        <v>224</v>
      </c>
      <c r="G160" s="96" t="str">
        <f>G159&amp;E160&amp;F160</f>
        <v>HT4CV1M1</v>
      </c>
      <c r="H160" s="253"/>
      <c r="I160" s="253"/>
      <c r="J160" s="299"/>
      <c r="K160" s="253"/>
      <c r="L160" s="297"/>
      <c r="M160" s="297"/>
      <c r="N160" s="253"/>
      <c r="O160" s="298"/>
      <c r="P160" s="298"/>
      <c r="Q160" s="253"/>
      <c r="R160" s="298"/>
      <c r="S160" s="253"/>
      <c r="T160" s="253"/>
      <c r="U160" s="253"/>
      <c r="V160" s="298"/>
      <c r="W160" s="298"/>
      <c r="X160" s="298"/>
      <c r="Y160" s="253"/>
      <c r="Z160" s="298"/>
    </row>
    <row r="161" spans="1:26" s="187" customFormat="1" ht="17" x14ac:dyDescent="0.35">
      <c r="A161" s="289"/>
      <c r="B161" s="96" t="s">
        <v>189</v>
      </c>
      <c r="C161" s="228" t="s">
        <v>471</v>
      </c>
      <c r="D161" s="96" t="s">
        <v>269</v>
      </c>
      <c r="E161" s="96" t="s">
        <v>212</v>
      </c>
      <c r="F161" s="84" t="s">
        <v>224</v>
      </c>
      <c r="G161" s="84" t="str">
        <f t="shared" ref="G161:G220" si="23">D161&amp;E161&amp;F161</f>
        <v>HT4TT1</v>
      </c>
      <c r="H161" s="278" t="s">
        <v>398</v>
      </c>
      <c r="I161" s="278" t="s">
        <v>397</v>
      </c>
      <c r="J161" s="299" t="s">
        <v>607</v>
      </c>
      <c r="K161" s="278" t="s">
        <v>352</v>
      </c>
      <c r="L161" s="297" t="s">
        <v>323</v>
      </c>
      <c r="M161" s="297" t="s">
        <v>322</v>
      </c>
      <c r="N161" s="256">
        <v>1.5E-3</v>
      </c>
      <c r="O161" s="298"/>
      <c r="P161" s="298"/>
      <c r="Q161" s="253">
        <v>66</v>
      </c>
      <c r="R161" s="298"/>
      <c r="S161" s="253"/>
      <c r="T161" s="253"/>
      <c r="U161" s="83"/>
      <c r="V161" s="189"/>
      <c r="W161" s="189"/>
      <c r="X161" s="189"/>
      <c r="Y161" s="83" t="s">
        <v>354</v>
      </c>
      <c r="Z161" s="184"/>
    </row>
    <row r="162" spans="1:26" s="187" customFormat="1" ht="17" x14ac:dyDescent="0.35">
      <c r="A162" s="289"/>
      <c r="B162" s="96" t="s">
        <v>189</v>
      </c>
      <c r="C162" s="228" t="s">
        <v>471</v>
      </c>
      <c r="D162" s="96" t="s">
        <v>269</v>
      </c>
      <c r="E162" s="96" t="s">
        <v>212</v>
      </c>
      <c r="F162" s="84" t="s">
        <v>226</v>
      </c>
      <c r="G162" s="84" t="str">
        <f t="shared" si="23"/>
        <v>HT4TT2</v>
      </c>
      <c r="H162" s="278" t="s">
        <v>398</v>
      </c>
      <c r="I162" s="278" t="s">
        <v>397</v>
      </c>
      <c r="J162" s="299" t="s">
        <v>607</v>
      </c>
      <c r="K162" s="278" t="s">
        <v>352</v>
      </c>
      <c r="L162" s="297" t="s">
        <v>323</v>
      </c>
      <c r="M162" s="297" t="s">
        <v>322</v>
      </c>
      <c r="N162" s="256">
        <v>1.5E-3</v>
      </c>
      <c r="O162" s="298"/>
      <c r="P162" s="298"/>
      <c r="Q162" s="253">
        <v>66</v>
      </c>
      <c r="R162" s="298"/>
      <c r="S162" s="253"/>
      <c r="T162" s="253"/>
      <c r="U162" s="83"/>
      <c r="V162" s="189"/>
      <c r="W162" s="189"/>
      <c r="X162" s="189"/>
      <c r="Y162" s="83" t="s">
        <v>354</v>
      </c>
      <c r="Z162" s="184"/>
    </row>
    <row r="163" spans="1:26" s="187" customFormat="1" ht="17" x14ac:dyDescent="0.35">
      <c r="A163" s="289"/>
      <c r="B163" s="96" t="s">
        <v>189</v>
      </c>
      <c r="C163" s="228" t="s">
        <v>471</v>
      </c>
      <c r="D163" s="96" t="s">
        <v>269</v>
      </c>
      <c r="E163" s="96" t="s">
        <v>212</v>
      </c>
      <c r="F163" s="84" t="s">
        <v>249</v>
      </c>
      <c r="G163" s="84" t="str">
        <f t="shared" si="23"/>
        <v>HT4TT3</v>
      </c>
      <c r="H163" s="278" t="s">
        <v>398</v>
      </c>
      <c r="I163" s="278" t="s">
        <v>397</v>
      </c>
      <c r="J163" s="299" t="s">
        <v>607</v>
      </c>
      <c r="K163" s="278" t="s">
        <v>352</v>
      </c>
      <c r="L163" s="297" t="s">
        <v>323</v>
      </c>
      <c r="M163" s="297" t="s">
        <v>322</v>
      </c>
      <c r="N163" s="256">
        <v>1.5E-3</v>
      </c>
      <c r="O163" s="298"/>
      <c r="P163" s="298"/>
      <c r="Q163" s="253">
        <v>66</v>
      </c>
      <c r="R163" s="298"/>
      <c r="S163" s="253"/>
      <c r="T163" s="253"/>
      <c r="U163" s="83"/>
      <c r="V163" s="189"/>
      <c r="W163" s="189"/>
      <c r="X163" s="189"/>
      <c r="Y163" s="83" t="s">
        <v>354</v>
      </c>
      <c r="Z163" s="184"/>
    </row>
    <row r="164" spans="1:26" ht="17" x14ac:dyDescent="0.35">
      <c r="A164" s="289"/>
      <c r="B164" s="96" t="s">
        <v>189</v>
      </c>
      <c r="C164" s="228" t="s">
        <v>403</v>
      </c>
      <c r="D164" s="96" t="s">
        <v>269</v>
      </c>
      <c r="E164" s="96" t="s">
        <v>217</v>
      </c>
      <c r="F164" s="84" t="s">
        <v>224</v>
      </c>
      <c r="G164" s="84" t="str">
        <f t="shared" si="23"/>
        <v>HT4TI1</v>
      </c>
      <c r="H164" s="278" t="s">
        <v>398</v>
      </c>
      <c r="I164" s="278" t="s">
        <v>397</v>
      </c>
      <c r="J164" s="299" t="s">
        <v>607</v>
      </c>
      <c r="K164" s="278" t="s">
        <v>352</v>
      </c>
      <c r="L164" s="297"/>
      <c r="M164" s="297"/>
      <c r="N164" s="253"/>
      <c r="O164" s="298"/>
      <c r="P164" s="298"/>
      <c r="Q164" s="253"/>
      <c r="R164" s="298"/>
      <c r="S164" s="253"/>
      <c r="T164" s="253"/>
      <c r="U164" s="96"/>
      <c r="V164" s="185"/>
      <c r="W164" s="185"/>
      <c r="X164" s="185"/>
      <c r="Y164" s="96"/>
      <c r="Z164" s="185"/>
    </row>
    <row r="165" spans="1:26" ht="17" x14ac:dyDescent="0.35">
      <c r="A165" s="289"/>
      <c r="B165" s="96" t="s">
        <v>189</v>
      </c>
      <c r="C165" s="228" t="s">
        <v>403</v>
      </c>
      <c r="D165" s="96" t="s">
        <v>269</v>
      </c>
      <c r="E165" s="96" t="s">
        <v>217</v>
      </c>
      <c r="F165" s="84" t="s">
        <v>226</v>
      </c>
      <c r="G165" s="84" t="str">
        <f t="shared" si="23"/>
        <v>HT4TI2</v>
      </c>
      <c r="H165" s="278" t="s">
        <v>398</v>
      </c>
      <c r="I165" s="278" t="s">
        <v>397</v>
      </c>
      <c r="J165" s="299" t="s">
        <v>607</v>
      </c>
      <c r="K165" s="278" t="s">
        <v>352</v>
      </c>
      <c r="L165" s="297"/>
      <c r="M165" s="297"/>
      <c r="N165" s="253"/>
      <c r="O165" s="298"/>
      <c r="P165" s="298"/>
      <c r="Q165" s="253"/>
      <c r="R165" s="298"/>
      <c r="S165" s="253"/>
      <c r="T165" s="253"/>
      <c r="U165" s="96"/>
      <c r="V165" s="185"/>
      <c r="W165" s="185"/>
      <c r="X165" s="185"/>
      <c r="Y165" s="96"/>
      <c r="Z165" s="185"/>
    </row>
    <row r="166" spans="1:26" ht="17" x14ac:dyDescent="0.35">
      <c r="A166" s="289"/>
      <c r="B166" s="96" t="s">
        <v>189</v>
      </c>
      <c r="C166" s="228" t="s">
        <v>403</v>
      </c>
      <c r="D166" s="96" t="s">
        <v>269</v>
      </c>
      <c r="E166" s="96" t="s">
        <v>217</v>
      </c>
      <c r="F166" s="84" t="s">
        <v>249</v>
      </c>
      <c r="G166" s="84" t="str">
        <f t="shared" si="23"/>
        <v>HT4TI3</v>
      </c>
      <c r="H166" s="278" t="s">
        <v>398</v>
      </c>
      <c r="I166" s="278" t="s">
        <v>397</v>
      </c>
      <c r="J166" s="299" t="s">
        <v>607</v>
      </c>
      <c r="K166" s="278" t="s">
        <v>352</v>
      </c>
      <c r="L166" s="297"/>
      <c r="M166" s="297"/>
      <c r="N166" s="253"/>
      <c r="O166" s="298"/>
      <c r="P166" s="298"/>
      <c r="Q166" s="253"/>
      <c r="R166" s="298"/>
      <c r="S166" s="253"/>
      <c r="T166" s="253"/>
      <c r="U166" s="96"/>
      <c r="V166" s="185"/>
      <c r="W166" s="185"/>
      <c r="X166" s="185"/>
      <c r="Y166" s="96"/>
      <c r="Z166" s="185"/>
    </row>
    <row r="167" spans="1:26" ht="14.5" x14ac:dyDescent="0.35">
      <c r="A167" s="289"/>
      <c r="B167" s="96" t="s">
        <v>189</v>
      </c>
      <c r="C167" s="228" t="s">
        <v>423</v>
      </c>
      <c r="D167" s="96" t="s">
        <v>269</v>
      </c>
      <c r="E167" s="80" t="s">
        <v>213</v>
      </c>
      <c r="F167" s="87" t="s">
        <v>224</v>
      </c>
      <c r="G167" s="87" t="str">
        <f t="shared" si="23"/>
        <v>HT4PI1</v>
      </c>
      <c r="H167" s="278" t="s">
        <v>398</v>
      </c>
      <c r="I167" s="278" t="s">
        <v>397</v>
      </c>
      <c r="J167" s="299" t="s">
        <v>353</v>
      </c>
      <c r="K167" s="249" t="s">
        <v>478</v>
      </c>
      <c r="L167" s="297"/>
      <c r="M167" s="297"/>
      <c r="N167" s="249"/>
      <c r="O167" s="298"/>
      <c r="P167" s="298"/>
      <c r="Q167" s="249"/>
      <c r="R167" s="298"/>
      <c r="S167" s="249"/>
      <c r="T167" s="249"/>
      <c r="U167" s="80"/>
      <c r="V167" s="185"/>
      <c r="W167" s="185"/>
      <c r="X167" s="185"/>
      <c r="Y167" s="80"/>
      <c r="Z167" s="185"/>
    </row>
    <row r="168" spans="1:26" ht="14.5" x14ac:dyDescent="0.35">
      <c r="A168" s="289"/>
      <c r="B168" s="96" t="s">
        <v>189</v>
      </c>
      <c r="C168" s="228" t="s">
        <v>423</v>
      </c>
      <c r="D168" s="96" t="s">
        <v>269</v>
      </c>
      <c r="E168" s="80" t="s">
        <v>213</v>
      </c>
      <c r="F168" s="87" t="s">
        <v>226</v>
      </c>
      <c r="G168" s="87" t="str">
        <f t="shared" si="23"/>
        <v>HT4PI2</v>
      </c>
      <c r="H168" s="278" t="s">
        <v>398</v>
      </c>
      <c r="I168" s="278" t="s">
        <v>397</v>
      </c>
      <c r="J168" s="299" t="s">
        <v>353</v>
      </c>
      <c r="K168" s="249" t="s">
        <v>478</v>
      </c>
      <c r="L168" s="297"/>
      <c r="M168" s="297"/>
      <c r="N168" s="249"/>
      <c r="O168" s="298"/>
      <c r="P168" s="298"/>
      <c r="Q168" s="249"/>
      <c r="R168" s="298"/>
      <c r="S168" s="249"/>
      <c r="T168" s="249"/>
      <c r="U168" s="80"/>
      <c r="V168" s="185"/>
      <c r="W168" s="185"/>
      <c r="X168" s="185"/>
      <c r="Y168" s="80"/>
      <c r="Z168" s="185"/>
    </row>
    <row r="169" spans="1:26" ht="14.5" x14ac:dyDescent="0.35">
      <c r="A169" s="289"/>
      <c r="B169" s="96" t="s">
        <v>189</v>
      </c>
      <c r="C169" s="228" t="s">
        <v>423</v>
      </c>
      <c r="D169" s="96" t="s">
        <v>269</v>
      </c>
      <c r="E169" s="80" t="s">
        <v>213</v>
      </c>
      <c r="F169" s="87" t="s">
        <v>249</v>
      </c>
      <c r="G169" s="87" t="str">
        <f t="shared" si="23"/>
        <v>HT4PI3</v>
      </c>
      <c r="H169" s="278" t="s">
        <v>398</v>
      </c>
      <c r="I169" s="278" t="s">
        <v>397</v>
      </c>
      <c r="J169" s="299" t="s">
        <v>353</v>
      </c>
      <c r="K169" s="249" t="s">
        <v>478</v>
      </c>
      <c r="L169" s="297"/>
      <c r="M169" s="297"/>
      <c r="N169" s="249"/>
      <c r="O169" s="298"/>
      <c r="P169" s="298"/>
      <c r="Q169" s="249"/>
      <c r="R169" s="298"/>
      <c r="S169" s="249"/>
      <c r="T169" s="249"/>
      <c r="U169" s="80"/>
      <c r="V169" s="185"/>
      <c r="W169" s="185"/>
      <c r="X169" s="185"/>
      <c r="Y169" s="80"/>
      <c r="Z169" s="185"/>
    </row>
    <row r="170" spans="1:26" ht="14.5" x14ac:dyDescent="0.35">
      <c r="A170" s="289"/>
      <c r="B170" s="96" t="s">
        <v>189</v>
      </c>
      <c r="C170" s="228" t="s">
        <v>423</v>
      </c>
      <c r="D170" s="96" t="s">
        <v>269</v>
      </c>
      <c r="E170" s="80" t="s">
        <v>213</v>
      </c>
      <c r="F170" s="87" t="s">
        <v>250</v>
      </c>
      <c r="G170" s="87" t="str">
        <f t="shared" si="23"/>
        <v>HT4PI4</v>
      </c>
      <c r="H170" s="278" t="s">
        <v>398</v>
      </c>
      <c r="I170" s="278" t="s">
        <v>397</v>
      </c>
      <c r="J170" s="299" t="s">
        <v>353</v>
      </c>
      <c r="K170" s="249" t="s">
        <v>478</v>
      </c>
      <c r="L170" s="297"/>
      <c r="M170" s="297"/>
      <c r="N170" s="249"/>
      <c r="O170" s="298"/>
      <c r="P170" s="298"/>
      <c r="Q170" s="249"/>
      <c r="R170" s="298"/>
      <c r="S170" s="249"/>
      <c r="T170" s="249"/>
      <c r="U170" s="80"/>
      <c r="V170" s="185"/>
      <c r="W170" s="185"/>
      <c r="X170" s="185"/>
      <c r="Y170" s="80"/>
      <c r="Z170" s="185"/>
    </row>
    <row r="171" spans="1:26" ht="14.5" x14ac:dyDescent="0.35">
      <c r="A171" s="289"/>
      <c r="B171" s="96" t="s">
        <v>189</v>
      </c>
      <c r="C171" s="228" t="s">
        <v>418</v>
      </c>
      <c r="D171" s="96" t="s">
        <v>269</v>
      </c>
      <c r="E171" s="80" t="s">
        <v>220</v>
      </c>
      <c r="F171" s="87" t="s">
        <v>221</v>
      </c>
      <c r="G171" s="87" t="str">
        <f t="shared" si="23"/>
        <v>HT4HV01</v>
      </c>
      <c r="H171" s="278" t="s">
        <v>475</v>
      </c>
      <c r="I171" s="278" t="s">
        <v>397</v>
      </c>
      <c r="J171" s="299"/>
      <c r="K171" s="249"/>
      <c r="L171" s="297"/>
      <c r="M171" s="297"/>
      <c r="N171" s="249"/>
      <c r="O171" s="298"/>
      <c r="P171" s="298"/>
      <c r="Q171" s="249"/>
      <c r="R171" s="298"/>
      <c r="S171" s="249"/>
      <c r="T171" s="249"/>
      <c r="U171" s="80"/>
      <c r="V171" s="185"/>
      <c r="W171" s="185"/>
      <c r="X171" s="185"/>
      <c r="Y171" s="80"/>
      <c r="Z171" s="185"/>
    </row>
    <row r="172" spans="1:26" ht="14.5" x14ac:dyDescent="0.35">
      <c r="A172" s="289"/>
      <c r="B172" s="96" t="s">
        <v>189</v>
      </c>
      <c r="C172" s="228" t="s">
        <v>418</v>
      </c>
      <c r="D172" s="96" t="s">
        <v>269</v>
      </c>
      <c r="E172" s="80" t="s">
        <v>220</v>
      </c>
      <c r="F172" s="87" t="s">
        <v>221</v>
      </c>
      <c r="G172" s="87" t="str">
        <f t="shared" si="23"/>
        <v>HT4HV01</v>
      </c>
      <c r="H172" s="278" t="s">
        <v>475</v>
      </c>
      <c r="I172" s="278" t="s">
        <v>397</v>
      </c>
      <c r="J172" s="299"/>
      <c r="K172" s="249"/>
      <c r="L172" s="297"/>
      <c r="M172" s="297"/>
      <c r="N172" s="249"/>
      <c r="O172" s="298"/>
      <c r="P172" s="298"/>
      <c r="Q172" s="249"/>
      <c r="R172" s="298"/>
      <c r="S172" s="249"/>
      <c r="T172" s="249"/>
      <c r="U172" s="80"/>
      <c r="V172" s="185"/>
      <c r="W172" s="185"/>
      <c r="X172" s="185"/>
      <c r="Y172" s="80"/>
      <c r="Z172" s="185"/>
    </row>
    <row r="173" spans="1:26" ht="14.5" x14ac:dyDescent="0.35">
      <c r="A173" s="289"/>
      <c r="B173" s="96" t="s">
        <v>189</v>
      </c>
      <c r="C173" s="228" t="s">
        <v>418</v>
      </c>
      <c r="D173" s="96" t="s">
        <v>269</v>
      </c>
      <c r="E173" s="80" t="s">
        <v>220</v>
      </c>
      <c r="F173" s="87" t="s">
        <v>229</v>
      </c>
      <c r="G173" s="87" t="str">
        <f t="shared" si="23"/>
        <v>HT4HV02</v>
      </c>
      <c r="H173" s="278" t="s">
        <v>475</v>
      </c>
      <c r="I173" s="278" t="s">
        <v>397</v>
      </c>
      <c r="J173" s="299"/>
      <c r="K173" s="249"/>
      <c r="L173" s="297"/>
      <c r="M173" s="297"/>
      <c r="N173" s="249"/>
      <c r="O173" s="298"/>
      <c r="P173" s="298"/>
      <c r="Q173" s="249"/>
      <c r="R173" s="298"/>
      <c r="S173" s="249"/>
      <c r="T173" s="249"/>
      <c r="U173" s="80"/>
      <c r="V173" s="185"/>
      <c r="W173" s="185"/>
      <c r="X173" s="185"/>
      <c r="Y173" s="80"/>
      <c r="Z173" s="185"/>
    </row>
    <row r="174" spans="1:26" ht="14.5" x14ac:dyDescent="0.35">
      <c r="A174" s="289"/>
      <c r="B174" s="96" t="s">
        <v>189</v>
      </c>
      <c r="C174" s="228" t="s">
        <v>418</v>
      </c>
      <c r="D174" s="96" t="s">
        <v>269</v>
      </c>
      <c r="E174" s="80" t="s">
        <v>220</v>
      </c>
      <c r="F174" s="87" t="s">
        <v>230</v>
      </c>
      <c r="G174" s="87" t="str">
        <f t="shared" si="23"/>
        <v>HT4HV03</v>
      </c>
      <c r="H174" s="278" t="s">
        <v>475</v>
      </c>
      <c r="I174" s="278" t="s">
        <v>397</v>
      </c>
      <c r="J174" s="299"/>
      <c r="K174" s="249"/>
      <c r="L174" s="297"/>
      <c r="M174" s="297"/>
      <c r="N174" s="249"/>
      <c r="O174" s="298"/>
      <c r="P174" s="298"/>
      <c r="Q174" s="249"/>
      <c r="R174" s="298"/>
      <c r="S174" s="249"/>
      <c r="T174" s="249"/>
      <c r="U174" s="80"/>
      <c r="V174" s="185"/>
      <c r="W174" s="185"/>
      <c r="X174" s="185"/>
      <c r="Y174" s="80"/>
      <c r="Z174" s="185"/>
    </row>
    <row r="175" spans="1:26" ht="14.5" x14ac:dyDescent="0.35">
      <c r="A175" s="289"/>
      <c r="B175" s="96" t="s">
        <v>189</v>
      </c>
      <c r="C175" s="228" t="s">
        <v>418</v>
      </c>
      <c r="D175" s="96" t="s">
        <v>269</v>
      </c>
      <c r="E175" s="80" t="s">
        <v>220</v>
      </c>
      <c r="F175" s="87" t="s">
        <v>231</v>
      </c>
      <c r="G175" s="87" t="str">
        <f t="shared" si="23"/>
        <v>HT4HV04</v>
      </c>
      <c r="H175" s="278" t="s">
        <v>475</v>
      </c>
      <c r="I175" s="278" t="s">
        <v>397</v>
      </c>
      <c r="J175" s="299"/>
      <c r="K175" s="249"/>
      <c r="L175" s="297"/>
      <c r="M175" s="297"/>
      <c r="N175" s="249"/>
      <c r="O175" s="298"/>
      <c r="P175" s="298"/>
      <c r="Q175" s="249"/>
      <c r="R175" s="298"/>
      <c r="S175" s="249"/>
      <c r="T175" s="249"/>
      <c r="U175" s="80"/>
      <c r="V175" s="185"/>
      <c r="W175" s="185"/>
      <c r="X175" s="185"/>
      <c r="Y175" s="80"/>
      <c r="Z175" s="185"/>
    </row>
    <row r="176" spans="1:26" ht="14.5" x14ac:dyDescent="0.35">
      <c r="A176" s="289"/>
      <c r="B176" s="96" t="s">
        <v>189</v>
      </c>
      <c r="C176" s="228" t="s">
        <v>418</v>
      </c>
      <c r="D176" s="96" t="s">
        <v>269</v>
      </c>
      <c r="E176" s="80" t="s">
        <v>220</v>
      </c>
      <c r="F176" s="87" t="s">
        <v>232</v>
      </c>
      <c r="G176" s="87" t="str">
        <f t="shared" si="23"/>
        <v>HT4HV05</v>
      </c>
      <c r="H176" s="278" t="s">
        <v>475</v>
      </c>
      <c r="I176" s="278" t="s">
        <v>397</v>
      </c>
      <c r="J176" s="299"/>
      <c r="K176" s="249"/>
      <c r="L176" s="297"/>
      <c r="M176" s="297"/>
      <c r="N176" s="249"/>
      <c r="O176" s="298"/>
      <c r="P176" s="298"/>
      <c r="Q176" s="249"/>
      <c r="R176" s="298"/>
      <c r="S176" s="249"/>
      <c r="T176" s="249"/>
      <c r="U176" s="80"/>
      <c r="V176" s="185"/>
      <c r="W176" s="185"/>
      <c r="X176" s="185"/>
      <c r="Y176" s="80"/>
      <c r="Z176" s="185"/>
    </row>
    <row r="177" spans="1:26" ht="14.5" x14ac:dyDescent="0.35">
      <c r="A177" s="289"/>
      <c r="B177" s="96" t="s">
        <v>189</v>
      </c>
      <c r="C177" s="228" t="s">
        <v>418</v>
      </c>
      <c r="D177" s="96" t="s">
        <v>269</v>
      </c>
      <c r="E177" s="80" t="s">
        <v>220</v>
      </c>
      <c r="F177" s="87" t="s">
        <v>233</v>
      </c>
      <c r="G177" s="87" t="str">
        <f t="shared" si="23"/>
        <v>HT4HV06</v>
      </c>
      <c r="H177" s="278" t="s">
        <v>475</v>
      </c>
      <c r="I177" s="278" t="s">
        <v>397</v>
      </c>
      <c r="J177" s="299"/>
      <c r="K177" s="249"/>
      <c r="L177" s="297"/>
      <c r="M177" s="297"/>
      <c r="N177" s="249"/>
      <c r="O177" s="298"/>
      <c r="P177" s="298"/>
      <c r="Q177" s="249"/>
      <c r="R177" s="298"/>
      <c r="S177" s="249"/>
      <c r="T177" s="249"/>
      <c r="U177" s="80"/>
      <c r="V177" s="185"/>
      <c r="W177" s="185"/>
      <c r="X177" s="185"/>
      <c r="Y177" s="80"/>
      <c r="Z177" s="185"/>
    </row>
    <row r="178" spans="1:26" ht="14.5" x14ac:dyDescent="0.35">
      <c r="A178" s="289"/>
      <c r="B178" s="96" t="s">
        <v>189</v>
      </c>
      <c r="C178" s="228" t="s">
        <v>418</v>
      </c>
      <c r="D178" s="96" t="s">
        <v>269</v>
      </c>
      <c r="E178" s="80" t="s">
        <v>220</v>
      </c>
      <c r="F178" s="87" t="s">
        <v>234</v>
      </c>
      <c r="G178" s="87" t="str">
        <f t="shared" si="23"/>
        <v>HT4HV07</v>
      </c>
      <c r="H178" s="278" t="s">
        <v>475</v>
      </c>
      <c r="I178" s="278" t="s">
        <v>397</v>
      </c>
      <c r="J178" s="299"/>
      <c r="K178" s="249"/>
      <c r="L178" s="297"/>
      <c r="M178" s="297"/>
      <c r="N178" s="249"/>
      <c r="O178" s="298"/>
      <c r="P178" s="298"/>
      <c r="Q178" s="249"/>
      <c r="R178" s="298"/>
      <c r="S178" s="249"/>
      <c r="T178" s="249"/>
      <c r="U178" s="80"/>
      <c r="V178" s="185"/>
      <c r="W178" s="185"/>
      <c r="X178" s="185"/>
      <c r="Y178" s="80"/>
      <c r="Z178" s="185"/>
    </row>
    <row r="179" spans="1:26" ht="14.5" x14ac:dyDescent="0.35">
      <c r="A179" s="289"/>
      <c r="B179" s="96" t="s">
        <v>189</v>
      </c>
      <c r="C179" s="228" t="s">
        <v>418</v>
      </c>
      <c r="D179" s="96" t="s">
        <v>269</v>
      </c>
      <c r="E179" s="80" t="s">
        <v>220</v>
      </c>
      <c r="F179" s="87" t="s">
        <v>235</v>
      </c>
      <c r="G179" s="87" t="str">
        <f t="shared" si="23"/>
        <v>HT4HV08</v>
      </c>
      <c r="H179" s="278" t="s">
        <v>475</v>
      </c>
      <c r="I179" s="278" t="s">
        <v>397</v>
      </c>
      <c r="J179" s="299"/>
      <c r="K179" s="249"/>
      <c r="L179" s="297"/>
      <c r="M179" s="297"/>
      <c r="N179" s="249"/>
      <c r="O179" s="298"/>
      <c r="P179" s="298"/>
      <c r="Q179" s="249"/>
      <c r="R179" s="298"/>
      <c r="S179" s="249"/>
      <c r="T179" s="249"/>
      <c r="U179" s="80"/>
      <c r="V179" s="185"/>
      <c r="W179" s="185"/>
      <c r="X179" s="185"/>
      <c r="Y179" s="80"/>
      <c r="Z179" s="185"/>
    </row>
    <row r="180" spans="1:26" ht="14.5" x14ac:dyDescent="0.35">
      <c r="A180" s="289"/>
      <c r="B180" s="96" t="s">
        <v>189</v>
      </c>
      <c r="C180" s="228" t="s">
        <v>418</v>
      </c>
      <c r="D180" s="96" t="s">
        <v>269</v>
      </c>
      <c r="E180" s="80" t="s">
        <v>220</v>
      </c>
      <c r="F180" s="87" t="s">
        <v>236</v>
      </c>
      <c r="G180" s="87" t="str">
        <f t="shared" si="23"/>
        <v>HT4HV09</v>
      </c>
      <c r="H180" s="278" t="s">
        <v>475</v>
      </c>
      <c r="I180" s="278" t="s">
        <v>397</v>
      </c>
      <c r="J180" s="299"/>
      <c r="K180" s="249"/>
      <c r="L180" s="297"/>
      <c r="M180" s="297"/>
      <c r="N180" s="249"/>
      <c r="O180" s="298"/>
      <c r="P180" s="298"/>
      <c r="Q180" s="249"/>
      <c r="R180" s="298"/>
      <c r="S180" s="249"/>
      <c r="T180" s="249"/>
      <c r="U180" s="80"/>
      <c r="V180" s="185"/>
      <c r="W180" s="185"/>
      <c r="X180" s="185"/>
      <c r="Y180" s="80"/>
      <c r="Z180" s="185"/>
    </row>
    <row r="181" spans="1:26" ht="14.5" x14ac:dyDescent="0.35">
      <c r="A181" s="289"/>
      <c r="B181" s="96" t="s">
        <v>189</v>
      </c>
      <c r="C181" s="228" t="s">
        <v>418</v>
      </c>
      <c r="D181" s="96" t="s">
        <v>269</v>
      </c>
      <c r="E181" s="80" t="s">
        <v>220</v>
      </c>
      <c r="F181" s="87" t="s">
        <v>237</v>
      </c>
      <c r="G181" s="87" t="str">
        <f t="shared" si="23"/>
        <v>HT4HV10</v>
      </c>
      <c r="H181" s="278" t="s">
        <v>475</v>
      </c>
      <c r="I181" s="278" t="s">
        <v>397</v>
      </c>
      <c r="J181" s="299"/>
      <c r="K181" s="249"/>
      <c r="L181" s="297"/>
      <c r="M181" s="297"/>
      <c r="N181" s="249"/>
      <c r="O181" s="298"/>
      <c r="P181" s="298"/>
      <c r="Q181" s="249"/>
      <c r="R181" s="298"/>
      <c r="S181" s="249"/>
      <c r="T181" s="249"/>
      <c r="U181" s="80"/>
      <c r="V181" s="185"/>
      <c r="W181" s="185"/>
      <c r="X181" s="185"/>
      <c r="Y181" s="80"/>
      <c r="Z181" s="185"/>
    </row>
    <row r="182" spans="1:26" ht="14.5" x14ac:dyDescent="0.35">
      <c r="A182" s="289"/>
      <c r="B182" s="96" t="s">
        <v>189</v>
      </c>
      <c r="C182" s="228" t="s">
        <v>418</v>
      </c>
      <c r="D182" s="96" t="s">
        <v>269</v>
      </c>
      <c r="E182" s="80" t="s">
        <v>220</v>
      </c>
      <c r="F182" s="87" t="s">
        <v>238</v>
      </c>
      <c r="G182" s="87" t="str">
        <f t="shared" si="23"/>
        <v>HT4HV11</v>
      </c>
      <c r="H182" s="278" t="s">
        <v>475</v>
      </c>
      <c r="I182" s="278" t="s">
        <v>397</v>
      </c>
      <c r="J182" s="299"/>
      <c r="K182" s="249"/>
      <c r="L182" s="297"/>
      <c r="M182" s="297"/>
      <c r="N182" s="249"/>
      <c r="O182" s="298"/>
      <c r="P182" s="298"/>
      <c r="Q182" s="249"/>
      <c r="R182" s="298"/>
      <c r="S182" s="249"/>
      <c r="T182" s="249"/>
      <c r="U182" s="80"/>
      <c r="V182" s="185"/>
      <c r="W182" s="185"/>
      <c r="X182" s="185"/>
      <c r="Y182" s="80"/>
      <c r="Z182" s="185"/>
    </row>
    <row r="183" spans="1:26" ht="14.5" x14ac:dyDescent="0.35">
      <c r="A183" s="289"/>
      <c r="B183" s="96" t="s">
        <v>189</v>
      </c>
      <c r="C183" s="228" t="s">
        <v>418</v>
      </c>
      <c r="D183" s="96" t="s">
        <v>269</v>
      </c>
      <c r="E183" s="80" t="s">
        <v>220</v>
      </c>
      <c r="F183" s="87" t="s">
        <v>239</v>
      </c>
      <c r="G183" s="87" t="str">
        <f t="shared" si="23"/>
        <v>HT4HV12</v>
      </c>
      <c r="H183" s="278" t="s">
        <v>475</v>
      </c>
      <c r="I183" s="278" t="s">
        <v>397</v>
      </c>
      <c r="J183" s="299"/>
      <c r="K183" s="249"/>
      <c r="L183" s="297"/>
      <c r="M183" s="297"/>
      <c r="N183" s="249"/>
      <c r="O183" s="298"/>
      <c r="P183" s="298"/>
      <c r="Q183" s="249"/>
      <c r="R183" s="298"/>
      <c r="S183" s="249"/>
      <c r="T183" s="249"/>
      <c r="U183" s="80"/>
      <c r="V183" s="185"/>
      <c r="W183" s="185"/>
      <c r="X183" s="185"/>
      <c r="Y183" s="80"/>
      <c r="Z183" s="185"/>
    </row>
    <row r="184" spans="1:26" ht="14.5" x14ac:dyDescent="0.35">
      <c r="A184" s="302"/>
      <c r="B184" s="96" t="s">
        <v>189</v>
      </c>
      <c r="C184" s="228" t="s">
        <v>622</v>
      </c>
      <c r="D184" s="96" t="s">
        <v>270</v>
      </c>
      <c r="E184" s="173" t="s">
        <v>268</v>
      </c>
      <c r="F184" s="87" t="s">
        <v>221</v>
      </c>
      <c r="G184" s="174" t="str">
        <f t="shared" si="23"/>
        <v>HT5MF01</v>
      </c>
      <c r="H184" s="278"/>
      <c r="I184" s="278" t="s">
        <v>397</v>
      </c>
      <c r="J184" s="299"/>
      <c r="K184" s="249"/>
      <c r="L184" s="297"/>
      <c r="M184" s="297"/>
      <c r="N184" s="249"/>
      <c r="O184" s="298"/>
      <c r="P184" s="298"/>
      <c r="Q184" s="249"/>
      <c r="R184" s="298"/>
      <c r="S184" s="249"/>
      <c r="T184" s="249"/>
      <c r="U184" s="249"/>
      <c r="V184" s="298"/>
      <c r="W184" s="298"/>
      <c r="X184" s="298"/>
      <c r="Y184" s="249"/>
      <c r="Z184" s="298"/>
    </row>
    <row r="185" spans="1:26" ht="14.5" x14ac:dyDescent="0.35">
      <c r="A185" s="302"/>
      <c r="B185" s="96" t="s">
        <v>189</v>
      </c>
      <c r="C185" s="228" t="s">
        <v>473</v>
      </c>
      <c r="D185" s="96" t="s">
        <v>270</v>
      </c>
      <c r="E185" s="173" t="s">
        <v>268</v>
      </c>
      <c r="F185" s="87" t="s">
        <v>229</v>
      </c>
      <c r="G185" s="174" t="str">
        <f t="shared" si="23"/>
        <v>HT5MF02</v>
      </c>
      <c r="H185" s="278" t="s">
        <v>400</v>
      </c>
      <c r="I185" s="278" t="s">
        <v>397</v>
      </c>
      <c r="J185" s="299"/>
      <c r="K185" s="249"/>
      <c r="L185" s="297"/>
      <c r="M185" s="297"/>
      <c r="N185" s="249"/>
      <c r="O185" s="298"/>
      <c r="P185" s="298"/>
      <c r="Q185" s="249"/>
      <c r="R185" s="298"/>
      <c r="S185" s="249"/>
      <c r="T185" s="249"/>
      <c r="U185" s="249"/>
      <c r="V185" s="298"/>
      <c r="W185" s="298"/>
      <c r="X185" s="298"/>
      <c r="Y185" s="249"/>
      <c r="Z185" s="298"/>
    </row>
    <row r="186" spans="1:26" ht="14.5" x14ac:dyDescent="0.35">
      <c r="A186" s="302"/>
      <c r="B186" s="96" t="s">
        <v>189</v>
      </c>
      <c r="C186" s="228" t="s">
        <v>473</v>
      </c>
      <c r="D186" s="96" t="s">
        <v>270</v>
      </c>
      <c r="E186" s="173" t="s">
        <v>268</v>
      </c>
      <c r="F186" s="87" t="s">
        <v>230</v>
      </c>
      <c r="G186" s="174" t="str">
        <f t="shared" si="23"/>
        <v>HT5MF03</v>
      </c>
      <c r="H186" s="278" t="s">
        <v>400</v>
      </c>
      <c r="I186" s="278" t="s">
        <v>397</v>
      </c>
      <c r="J186" s="299"/>
      <c r="K186" s="249"/>
      <c r="L186" s="297"/>
      <c r="M186" s="297"/>
      <c r="N186" s="249"/>
      <c r="O186" s="298"/>
      <c r="P186" s="298"/>
      <c r="Q186" s="249"/>
      <c r="R186" s="298"/>
      <c r="S186" s="249"/>
      <c r="T186" s="249"/>
      <c r="U186" s="249"/>
      <c r="V186" s="298"/>
      <c r="W186" s="298"/>
      <c r="X186" s="298"/>
      <c r="Y186" s="249"/>
      <c r="Z186" s="298"/>
    </row>
    <row r="187" spans="1:26" ht="14.5" x14ac:dyDescent="0.35">
      <c r="A187" s="302"/>
      <c r="B187" s="96" t="s">
        <v>189</v>
      </c>
      <c r="C187" s="228" t="s">
        <v>473</v>
      </c>
      <c r="D187" s="96" t="s">
        <v>270</v>
      </c>
      <c r="E187" s="173" t="s">
        <v>268</v>
      </c>
      <c r="F187" s="87" t="s">
        <v>231</v>
      </c>
      <c r="G187" s="174" t="str">
        <f t="shared" si="23"/>
        <v>HT5MF04</v>
      </c>
      <c r="H187" s="278" t="s">
        <v>400</v>
      </c>
      <c r="I187" s="278" t="s">
        <v>397</v>
      </c>
      <c r="J187" s="299"/>
      <c r="K187" s="249"/>
      <c r="L187" s="297"/>
      <c r="M187" s="297"/>
      <c r="N187" s="249"/>
      <c r="O187" s="298"/>
      <c r="P187" s="298"/>
      <c r="Q187" s="249"/>
      <c r="R187" s="298"/>
      <c r="S187" s="249"/>
      <c r="T187" s="249"/>
      <c r="U187" s="249"/>
      <c r="V187" s="298"/>
      <c r="W187" s="298"/>
      <c r="X187" s="298"/>
      <c r="Y187" s="249"/>
      <c r="Z187" s="298"/>
    </row>
    <row r="188" spans="1:26" ht="14.5" x14ac:dyDescent="0.35">
      <c r="A188" s="302"/>
      <c r="B188" s="96" t="s">
        <v>189</v>
      </c>
      <c r="C188" s="228" t="s">
        <v>473</v>
      </c>
      <c r="D188" s="96" t="s">
        <v>270</v>
      </c>
      <c r="E188" s="173" t="s">
        <v>268</v>
      </c>
      <c r="F188" s="87" t="s">
        <v>232</v>
      </c>
      <c r="G188" s="174" t="str">
        <f t="shared" si="23"/>
        <v>HT5MF05</v>
      </c>
      <c r="H188" s="278" t="s">
        <v>400</v>
      </c>
      <c r="I188" s="278" t="s">
        <v>397</v>
      </c>
      <c r="J188" s="299"/>
      <c r="K188" s="249"/>
      <c r="L188" s="297"/>
      <c r="M188" s="297"/>
      <c r="N188" s="249"/>
      <c r="O188" s="298"/>
      <c r="P188" s="298"/>
      <c r="Q188" s="249"/>
      <c r="R188" s="298"/>
      <c r="S188" s="249"/>
      <c r="T188" s="249"/>
      <c r="U188" s="249"/>
      <c r="V188" s="298"/>
      <c r="W188" s="298"/>
      <c r="X188" s="298"/>
      <c r="Y188" s="249"/>
      <c r="Z188" s="298"/>
    </row>
    <row r="189" spans="1:26" ht="14.5" x14ac:dyDescent="0.35">
      <c r="A189" s="302"/>
      <c r="B189" s="96" t="s">
        <v>189</v>
      </c>
      <c r="C189" s="228" t="s">
        <v>473</v>
      </c>
      <c r="D189" s="96" t="s">
        <v>270</v>
      </c>
      <c r="E189" s="173" t="s">
        <v>268</v>
      </c>
      <c r="F189" s="87" t="s">
        <v>233</v>
      </c>
      <c r="G189" s="174" t="str">
        <f t="shared" si="23"/>
        <v>HT5MF06</v>
      </c>
      <c r="H189" s="278" t="s">
        <v>400</v>
      </c>
      <c r="I189" s="278" t="s">
        <v>397</v>
      </c>
      <c r="J189" s="299"/>
      <c r="K189" s="249"/>
      <c r="L189" s="297"/>
      <c r="M189" s="297"/>
      <c r="N189" s="249"/>
      <c r="O189" s="298"/>
      <c r="P189" s="298"/>
      <c r="Q189" s="249"/>
      <c r="R189" s="298"/>
      <c r="S189" s="249"/>
      <c r="T189" s="249"/>
      <c r="U189" s="249"/>
      <c r="V189" s="298"/>
      <c r="W189" s="298"/>
      <c r="X189" s="298"/>
      <c r="Y189" s="249"/>
      <c r="Z189" s="298"/>
    </row>
    <row r="190" spans="1:26" ht="14.5" x14ac:dyDescent="0.35">
      <c r="A190" s="302"/>
      <c r="B190" s="96" t="s">
        <v>189</v>
      </c>
      <c r="C190" s="228" t="s">
        <v>473</v>
      </c>
      <c r="D190" s="96" t="s">
        <v>270</v>
      </c>
      <c r="E190" s="173" t="s">
        <v>268</v>
      </c>
      <c r="F190" s="87" t="s">
        <v>234</v>
      </c>
      <c r="G190" s="174" t="str">
        <f t="shared" si="23"/>
        <v>HT5MF07</v>
      </c>
      <c r="H190" s="278" t="s">
        <v>400</v>
      </c>
      <c r="I190" s="278" t="s">
        <v>397</v>
      </c>
      <c r="J190" s="299"/>
      <c r="K190" s="249"/>
      <c r="L190" s="297"/>
      <c r="M190" s="297"/>
      <c r="N190" s="249"/>
      <c r="O190" s="298"/>
      <c r="P190" s="298"/>
      <c r="Q190" s="249"/>
      <c r="R190" s="298"/>
      <c r="S190" s="249"/>
      <c r="T190" s="249"/>
      <c r="U190" s="249"/>
      <c r="V190" s="298"/>
      <c r="W190" s="298"/>
      <c r="X190" s="298"/>
      <c r="Y190" s="249"/>
      <c r="Z190" s="298"/>
    </row>
    <row r="191" spans="1:26" ht="14.5" x14ac:dyDescent="0.35">
      <c r="A191" s="302"/>
      <c r="B191" s="96" t="s">
        <v>189</v>
      </c>
      <c r="C191" s="228" t="s">
        <v>473</v>
      </c>
      <c r="D191" s="96" t="s">
        <v>270</v>
      </c>
      <c r="E191" s="173" t="s">
        <v>268</v>
      </c>
      <c r="F191" s="87" t="s">
        <v>235</v>
      </c>
      <c r="G191" s="174" t="str">
        <f t="shared" si="23"/>
        <v>HT5MF08</v>
      </c>
      <c r="H191" s="278" t="s">
        <v>400</v>
      </c>
      <c r="I191" s="278" t="s">
        <v>397</v>
      </c>
      <c r="J191" s="299"/>
      <c r="K191" s="249"/>
      <c r="L191" s="297"/>
      <c r="M191" s="297"/>
      <c r="N191" s="249"/>
      <c r="O191" s="298"/>
      <c r="P191" s="298"/>
      <c r="Q191" s="249"/>
      <c r="R191" s="298"/>
      <c r="S191" s="249"/>
      <c r="T191" s="249"/>
      <c r="U191" s="249"/>
      <c r="V191" s="298"/>
      <c r="W191" s="298"/>
      <c r="X191" s="298"/>
      <c r="Y191" s="249"/>
      <c r="Z191" s="298"/>
    </row>
    <row r="192" spans="1:26" ht="14.5" x14ac:dyDescent="0.35">
      <c r="A192" s="302"/>
      <c r="B192" s="96" t="s">
        <v>189</v>
      </c>
      <c r="C192" s="228" t="s">
        <v>473</v>
      </c>
      <c r="D192" s="96" t="s">
        <v>270</v>
      </c>
      <c r="E192" s="173" t="s">
        <v>268</v>
      </c>
      <c r="F192" s="87" t="s">
        <v>236</v>
      </c>
      <c r="G192" s="174" t="str">
        <f t="shared" si="23"/>
        <v>HT5MF09</v>
      </c>
      <c r="H192" s="278" t="s">
        <v>400</v>
      </c>
      <c r="I192" s="278" t="s">
        <v>397</v>
      </c>
      <c r="J192" s="299"/>
      <c r="K192" s="249"/>
      <c r="L192" s="297"/>
      <c r="M192" s="297"/>
      <c r="N192" s="249"/>
      <c r="O192" s="298"/>
      <c r="P192" s="298"/>
      <c r="Q192" s="249"/>
      <c r="R192" s="298"/>
      <c r="S192" s="249"/>
      <c r="T192" s="249"/>
      <c r="U192" s="249"/>
      <c r="V192" s="298"/>
      <c r="W192" s="298"/>
      <c r="X192" s="298"/>
      <c r="Y192" s="249"/>
      <c r="Z192" s="298"/>
    </row>
    <row r="193" spans="1:26" ht="14.5" x14ac:dyDescent="0.35">
      <c r="A193" s="302"/>
      <c r="B193" s="96" t="s">
        <v>189</v>
      </c>
      <c r="C193" s="228" t="s">
        <v>473</v>
      </c>
      <c r="D193" s="96" t="s">
        <v>270</v>
      </c>
      <c r="E193" s="173" t="s">
        <v>268</v>
      </c>
      <c r="F193" s="87" t="s">
        <v>237</v>
      </c>
      <c r="G193" s="174" t="str">
        <f t="shared" si="23"/>
        <v>HT5MF10</v>
      </c>
      <c r="H193" s="278" t="s">
        <v>400</v>
      </c>
      <c r="I193" s="278" t="s">
        <v>397</v>
      </c>
      <c r="J193" s="299"/>
      <c r="K193" s="249"/>
      <c r="L193" s="297"/>
      <c r="M193" s="297"/>
      <c r="N193" s="249"/>
      <c r="O193" s="298"/>
      <c r="P193" s="298"/>
      <c r="Q193" s="249"/>
      <c r="R193" s="298"/>
      <c r="S193" s="249"/>
      <c r="T193" s="249"/>
      <c r="U193" s="249"/>
      <c r="V193" s="298"/>
      <c r="W193" s="298"/>
      <c r="X193" s="298"/>
      <c r="Y193" s="249"/>
      <c r="Z193" s="298"/>
    </row>
    <row r="194" spans="1:26" ht="14.5" x14ac:dyDescent="0.35">
      <c r="A194" s="302"/>
      <c r="B194" s="96" t="s">
        <v>189</v>
      </c>
      <c r="C194" s="228" t="s">
        <v>473</v>
      </c>
      <c r="D194" s="96" t="s">
        <v>270</v>
      </c>
      <c r="E194" s="173" t="s">
        <v>268</v>
      </c>
      <c r="F194" s="87" t="s">
        <v>238</v>
      </c>
      <c r="G194" s="174" t="str">
        <f t="shared" si="23"/>
        <v>HT5MF11</v>
      </c>
      <c r="H194" s="278" t="s">
        <v>400</v>
      </c>
      <c r="I194" s="278" t="s">
        <v>397</v>
      </c>
      <c r="J194" s="299"/>
      <c r="K194" s="249"/>
      <c r="L194" s="297"/>
      <c r="M194" s="297"/>
      <c r="N194" s="249"/>
      <c r="O194" s="298"/>
      <c r="P194" s="298"/>
      <c r="Q194" s="249"/>
      <c r="R194" s="298"/>
      <c r="S194" s="249"/>
      <c r="T194" s="249"/>
      <c r="U194" s="249"/>
      <c r="V194" s="298"/>
      <c r="W194" s="298"/>
      <c r="X194" s="298"/>
      <c r="Y194" s="249"/>
      <c r="Z194" s="298"/>
    </row>
    <row r="195" spans="1:26" ht="14.5" x14ac:dyDescent="0.35">
      <c r="A195" s="302"/>
      <c r="B195" s="96" t="s">
        <v>189</v>
      </c>
      <c r="C195" s="228" t="s">
        <v>473</v>
      </c>
      <c r="D195" s="96" t="s">
        <v>270</v>
      </c>
      <c r="E195" s="173" t="s">
        <v>268</v>
      </c>
      <c r="F195" s="87" t="s">
        <v>239</v>
      </c>
      <c r="G195" s="174" t="str">
        <f t="shared" si="23"/>
        <v>HT5MF12</v>
      </c>
      <c r="H195" s="278" t="s">
        <v>400</v>
      </c>
      <c r="I195" s="278" t="s">
        <v>397</v>
      </c>
      <c r="J195" s="299"/>
      <c r="K195" s="249"/>
      <c r="L195" s="297"/>
      <c r="M195" s="297"/>
      <c r="N195" s="249"/>
      <c r="O195" s="298"/>
      <c r="P195" s="298"/>
      <c r="Q195" s="249"/>
      <c r="R195" s="298"/>
      <c r="S195" s="249"/>
      <c r="T195" s="249"/>
      <c r="U195" s="249"/>
      <c r="V195" s="298"/>
      <c r="W195" s="298"/>
      <c r="X195" s="298"/>
      <c r="Y195" s="249"/>
      <c r="Z195" s="298"/>
    </row>
    <row r="196" spans="1:26" ht="14.5" x14ac:dyDescent="0.35">
      <c r="A196" s="302"/>
      <c r="B196" s="96" t="s">
        <v>189</v>
      </c>
      <c r="C196" s="228" t="s">
        <v>473</v>
      </c>
      <c r="D196" s="96" t="s">
        <v>270</v>
      </c>
      <c r="E196" s="173" t="s">
        <v>268</v>
      </c>
      <c r="F196" s="87" t="s">
        <v>240</v>
      </c>
      <c r="G196" s="174" t="str">
        <f t="shared" si="23"/>
        <v>HT5MF13</v>
      </c>
      <c r="H196" s="278" t="s">
        <v>400</v>
      </c>
      <c r="I196" s="278" t="s">
        <v>397</v>
      </c>
      <c r="J196" s="299"/>
      <c r="K196" s="249"/>
      <c r="L196" s="297"/>
      <c r="M196" s="297"/>
      <c r="N196" s="249"/>
      <c r="O196" s="298"/>
      <c r="P196" s="298"/>
      <c r="Q196" s="249"/>
      <c r="R196" s="298"/>
      <c r="S196" s="249"/>
      <c r="T196" s="249"/>
      <c r="U196" s="249"/>
      <c r="V196" s="298"/>
      <c r="W196" s="298"/>
      <c r="X196" s="298"/>
      <c r="Y196" s="249"/>
      <c r="Z196" s="298"/>
    </row>
    <row r="197" spans="1:26" ht="14.5" x14ac:dyDescent="0.35">
      <c r="A197" s="302"/>
      <c r="B197" s="96" t="s">
        <v>189</v>
      </c>
      <c r="C197" s="228" t="s">
        <v>622</v>
      </c>
      <c r="D197" s="96" t="s">
        <v>270</v>
      </c>
      <c r="E197" s="173" t="s">
        <v>268</v>
      </c>
      <c r="F197" s="87" t="s">
        <v>241</v>
      </c>
      <c r="G197" s="174" t="str">
        <f t="shared" si="23"/>
        <v>HT5MF14</v>
      </c>
      <c r="H197" s="278"/>
      <c r="I197" s="278" t="s">
        <v>397</v>
      </c>
      <c r="J197" s="299"/>
      <c r="K197" s="249"/>
      <c r="L197" s="297"/>
      <c r="M197" s="297"/>
      <c r="N197" s="249"/>
      <c r="O197" s="298"/>
      <c r="P197" s="298"/>
      <c r="Q197" s="249"/>
      <c r="R197" s="298"/>
      <c r="S197" s="249"/>
      <c r="T197" s="249"/>
      <c r="U197" s="249"/>
      <c r="V197" s="298"/>
      <c r="W197" s="298"/>
      <c r="X197" s="298"/>
      <c r="Y197" s="249"/>
      <c r="Z197" s="298"/>
    </row>
    <row r="198" spans="1:26" ht="14.5" x14ac:dyDescent="0.35">
      <c r="A198" s="302"/>
      <c r="B198" s="96" t="s">
        <v>189</v>
      </c>
      <c r="C198" s="175" t="s">
        <v>418</v>
      </c>
      <c r="D198" s="96" t="s">
        <v>270</v>
      </c>
      <c r="E198" s="173" t="s">
        <v>220</v>
      </c>
      <c r="F198" s="87" t="s">
        <v>221</v>
      </c>
      <c r="G198" s="174" t="str">
        <f t="shared" si="23"/>
        <v>HT5HV01</v>
      </c>
      <c r="H198" s="278" t="s">
        <v>475</v>
      </c>
      <c r="I198" s="278" t="s">
        <v>397</v>
      </c>
      <c r="J198" s="299"/>
      <c r="K198" s="249"/>
      <c r="L198" s="297"/>
      <c r="M198" s="297"/>
      <c r="N198" s="249"/>
      <c r="O198" s="298"/>
      <c r="P198" s="298"/>
      <c r="Q198" s="249"/>
      <c r="R198" s="298"/>
      <c r="S198" s="249"/>
      <c r="T198" s="249"/>
      <c r="U198" s="249"/>
      <c r="V198" s="298"/>
      <c r="W198" s="298"/>
      <c r="X198" s="298"/>
      <c r="Y198" s="249"/>
      <c r="Z198" s="298"/>
    </row>
    <row r="199" spans="1:26" ht="14.5" x14ac:dyDescent="0.35">
      <c r="A199" s="302"/>
      <c r="B199" s="96" t="s">
        <v>189</v>
      </c>
      <c r="C199" s="175" t="s">
        <v>418</v>
      </c>
      <c r="D199" s="96" t="s">
        <v>270</v>
      </c>
      <c r="E199" s="173" t="s">
        <v>220</v>
      </c>
      <c r="F199" s="87" t="s">
        <v>229</v>
      </c>
      <c r="G199" s="174" t="str">
        <f t="shared" si="23"/>
        <v>HT5HV02</v>
      </c>
      <c r="H199" s="278" t="s">
        <v>398</v>
      </c>
      <c r="I199" s="278" t="s">
        <v>397</v>
      </c>
      <c r="J199" s="299"/>
      <c r="K199" s="249"/>
      <c r="L199" s="297"/>
      <c r="M199" s="297"/>
      <c r="N199" s="249"/>
      <c r="O199" s="298"/>
      <c r="P199" s="298"/>
      <c r="Q199" s="249"/>
      <c r="R199" s="298"/>
      <c r="S199" s="249"/>
      <c r="T199" s="249"/>
      <c r="U199" s="249"/>
      <c r="V199" s="298"/>
      <c r="W199" s="298"/>
      <c r="X199" s="298"/>
      <c r="Y199" s="249"/>
      <c r="Z199" s="298"/>
    </row>
    <row r="200" spans="1:26" ht="14.5" x14ac:dyDescent="0.35">
      <c r="A200" s="302"/>
      <c r="B200" s="96" t="s">
        <v>189</v>
      </c>
      <c r="C200" s="175" t="s">
        <v>418</v>
      </c>
      <c r="D200" s="96" t="s">
        <v>270</v>
      </c>
      <c r="E200" s="173" t="s">
        <v>220</v>
      </c>
      <c r="F200" s="87" t="s">
        <v>230</v>
      </c>
      <c r="G200" s="174" t="str">
        <f t="shared" si="23"/>
        <v>HT5HV03</v>
      </c>
      <c r="H200" s="278" t="s">
        <v>398</v>
      </c>
      <c r="I200" s="278" t="s">
        <v>397</v>
      </c>
      <c r="J200" s="299"/>
      <c r="K200" s="249"/>
      <c r="L200" s="297"/>
      <c r="M200" s="297"/>
      <c r="N200" s="249"/>
      <c r="O200" s="298"/>
      <c r="P200" s="298"/>
      <c r="Q200" s="249"/>
      <c r="R200" s="298"/>
      <c r="S200" s="249"/>
      <c r="T200" s="249"/>
      <c r="U200" s="249"/>
      <c r="V200" s="298"/>
      <c r="W200" s="298"/>
      <c r="X200" s="298"/>
      <c r="Y200" s="249"/>
      <c r="Z200" s="298"/>
    </row>
    <row r="201" spans="1:26" ht="14.5" x14ac:dyDescent="0.35">
      <c r="A201" s="302"/>
      <c r="B201" s="96" t="s">
        <v>189</v>
      </c>
      <c r="C201" s="175" t="s">
        <v>418</v>
      </c>
      <c r="D201" s="96" t="s">
        <v>270</v>
      </c>
      <c r="E201" s="173" t="s">
        <v>220</v>
      </c>
      <c r="F201" s="87" t="s">
        <v>231</v>
      </c>
      <c r="G201" s="174" t="str">
        <f t="shared" si="23"/>
        <v>HT5HV04</v>
      </c>
      <c r="H201" s="278" t="s">
        <v>400</v>
      </c>
      <c r="I201" s="278" t="s">
        <v>397</v>
      </c>
      <c r="J201" s="299"/>
      <c r="K201" s="249"/>
      <c r="L201" s="297"/>
      <c r="M201" s="297"/>
      <c r="N201" s="249"/>
      <c r="O201" s="298"/>
      <c r="P201" s="298"/>
      <c r="Q201" s="249"/>
      <c r="R201" s="298"/>
      <c r="S201" s="249"/>
      <c r="T201" s="249"/>
      <c r="U201" s="249"/>
      <c r="V201" s="298"/>
      <c r="W201" s="298"/>
      <c r="X201" s="298"/>
      <c r="Y201" s="249"/>
      <c r="Z201" s="298"/>
    </row>
    <row r="202" spans="1:26" ht="14.5" x14ac:dyDescent="0.35">
      <c r="A202" s="302"/>
      <c r="B202" s="96" t="s">
        <v>189</v>
      </c>
      <c r="C202" s="175" t="s">
        <v>418</v>
      </c>
      <c r="D202" s="96" t="s">
        <v>270</v>
      </c>
      <c r="E202" s="173" t="s">
        <v>220</v>
      </c>
      <c r="F202" s="87" t="s">
        <v>232</v>
      </c>
      <c r="G202" s="174" t="str">
        <f t="shared" si="23"/>
        <v>HT5HV05</v>
      </c>
      <c r="H202" s="278" t="s">
        <v>400</v>
      </c>
      <c r="I202" s="278" t="s">
        <v>397</v>
      </c>
      <c r="J202" s="299"/>
      <c r="K202" s="249"/>
      <c r="L202" s="297"/>
      <c r="M202" s="297"/>
      <c r="N202" s="249"/>
      <c r="O202" s="298"/>
      <c r="P202" s="298"/>
      <c r="Q202" s="249"/>
      <c r="R202" s="298"/>
      <c r="S202" s="249"/>
      <c r="T202" s="249"/>
      <c r="U202" s="249"/>
      <c r="V202" s="298"/>
      <c r="W202" s="298"/>
      <c r="X202" s="298"/>
      <c r="Y202" s="249"/>
      <c r="Z202" s="298"/>
    </row>
    <row r="203" spans="1:26" ht="14.5" x14ac:dyDescent="0.35">
      <c r="A203" s="302"/>
      <c r="B203" s="96" t="s">
        <v>189</v>
      </c>
      <c r="C203" s="175" t="s">
        <v>418</v>
      </c>
      <c r="D203" s="96" t="s">
        <v>270</v>
      </c>
      <c r="E203" s="173" t="s">
        <v>220</v>
      </c>
      <c r="F203" s="87" t="s">
        <v>233</v>
      </c>
      <c r="G203" s="174" t="str">
        <f t="shared" si="23"/>
        <v>HT5HV06</v>
      </c>
      <c r="H203" s="278" t="s">
        <v>400</v>
      </c>
      <c r="I203" s="278" t="s">
        <v>397</v>
      </c>
      <c r="J203" s="299"/>
      <c r="K203" s="249"/>
      <c r="L203" s="297"/>
      <c r="M203" s="297"/>
      <c r="N203" s="249"/>
      <c r="O203" s="298"/>
      <c r="P203" s="298"/>
      <c r="Q203" s="249"/>
      <c r="R203" s="298"/>
      <c r="S203" s="249"/>
      <c r="T203" s="249"/>
      <c r="U203" s="249"/>
      <c r="V203" s="298"/>
      <c r="W203" s="298"/>
      <c r="X203" s="298"/>
      <c r="Y203" s="249"/>
      <c r="Z203" s="298"/>
    </row>
    <row r="204" spans="1:26" ht="14.5" x14ac:dyDescent="0.35">
      <c r="A204" s="302"/>
      <c r="B204" s="96" t="s">
        <v>189</v>
      </c>
      <c r="C204" s="175" t="s">
        <v>418</v>
      </c>
      <c r="D204" s="96" t="s">
        <v>270</v>
      </c>
      <c r="E204" s="173" t="s">
        <v>220</v>
      </c>
      <c r="F204" s="87" t="s">
        <v>234</v>
      </c>
      <c r="G204" s="174" t="str">
        <f t="shared" si="23"/>
        <v>HT5HV07</v>
      </c>
      <c r="H204" s="278" t="s">
        <v>400</v>
      </c>
      <c r="I204" s="278" t="s">
        <v>397</v>
      </c>
      <c r="J204" s="299"/>
      <c r="K204" s="249"/>
      <c r="L204" s="297"/>
      <c r="M204" s="297"/>
      <c r="N204" s="249"/>
      <c r="O204" s="298"/>
      <c r="P204" s="298"/>
      <c r="Q204" s="249"/>
      <c r="R204" s="298"/>
      <c r="S204" s="249"/>
      <c r="T204" s="249"/>
      <c r="U204" s="249"/>
      <c r="V204" s="298"/>
      <c r="W204" s="298"/>
      <c r="X204" s="298"/>
      <c r="Y204" s="249"/>
      <c r="Z204" s="298"/>
    </row>
    <row r="205" spans="1:26" ht="14.5" x14ac:dyDescent="0.35">
      <c r="A205" s="302"/>
      <c r="B205" s="96" t="s">
        <v>189</v>
      </c>
      <c r="C205" s="175" t="s">
        <v>418</v>
      </c>
      <c r="D205" s="96" t="s">
        <v>270</v>
      </c>
      <c r="E205" s="173" t="s">
        <v>220</v>
      </c>
      <c r="F205" s="87" t="s">
        <v>235</v>
      </c>
      <c r="G205" s="174" t="str">
        <f t="shared" si="23"/>
        <v>HT5HV08</v>
      </c>
      <c r="H205" s="278" t="s">
        <v>457</v>
      </c>
      <c r="I205" s="278" t="s">
        <v>397</v>
      </c>
      <c r="J205" s="299"/>
      <c r="K205" s="249"/>
      <c r="L205" s="297"/>
      <c r="M205" s="297"/>
      <c r="N205" s="249"/>
      <c r="O205" s="298"/>
      <c r="P205" s="298"/>
      <c r="Q205" s="249"/>
      <c r="R205" s="298"/>
      <c r="S205" s="249"/>
      <c r="T205" s="249"/>
      <c r="U205" s="249"/>
      <c r="V205" s="298"/>
      <c r="W205" s="298"/>
      <c r="X205" s="298"/>
      <c r="Y205" s="249"/>
      <c r="Z205" s="298"/>
    </row>
    <row r="206" spans="1:26" ht="14.5" x14ac:dyDescent="0.35">
      <c r="A206" s="302"/>
      <c r="B206" s="96" t="s">
        <v>189</v>
      </c>
      <c r="C206" s="175" t="s">
        <v>418</v>
      </c>
      <c r="D206" s="96" t="s">
        <v>270</v>
      </c>
      <c r="E206" s="173" t="s">
        <v>220</v>
      </c>
      <c r="F206" s="87" t="s">
        <v>236</v>
      </c>
      <c r="G206" s="174" t="str">
        <f t="shared" si="23"/>
        <v>HT5HV09</v>
      </c>
      <c r="H206" s="278" t="s">
        <v>457</v>
      </c>
      <c r="I206" s="278" t="s">
        <v>397</v>
      </c>
      <c r="J206" s="299"/>
      <c r="K206" s="249"/>
      <c r="L206" s="297"/>
      <c r="M206" s="297"/>
      <c r="N206" s="249"/>
      <c r="O206" s="298"/>
      <c r="P206" s="298"/>
      <c r="Q206" s="249"/>
      <c r="R206" s="298"/>
      <c r="S206" s="249"/>
      <c r="T206" s="249"/>
      <c r="U206" s="249"/>
      <c r="V206" s="298"/>
      <c r="W206" s="298"/>
      <c r="X206" s="298"/>
      <c r="Y206" s="249"/>
      <c r="Z206" s="298"/>
    </row>
    <row r="207" spans="1:26" ht="14.5" x14ac:dyDescent="0.35">
      <c r="A207" s="302"/>
      <c r="B207" s="96" t="s">
        <v>189</v>
      </c>
      <c r="C207" s="175" t="s">
        <v>418</v>
      </c>
      <c r="D207" s="96" t="s">
        <v>270</v>
      </c>
      <c r="E207" s="173" t="s">
        <v>220</v>
      </c>
      <c r="F207" s="87" t="s">
        <v>237</v>
      </c>
      <c r="G207" s="174" t="str">
        <f t="shared" si="23"/>
        <v>HT5HV10</v>
      </c>
      <c r="H207" s="278" t="s">
        <v>400</v>
      </c>
      <c r="I207" s="278" t="s">
        <v>397</v>
      </c>
      <c r="J207" s="299"/>
      <c r="K207" s="249"/>
      <c r="L207" s="297"/>
      <c r="M207" s="297"/>
      <c r="N207" s="249"/>
      <c r="O207" s="298"/>
      <c r="P207" s="298"/>
      <c r="Q207" s="249"/>
      <c r="R207" s="298"/>
      <c r="S207" s="249"/>
      <c r="T207" s="249"/>
      <c r="U207" s="249"/>
      <c r="V207" s="298"/>
      <c r="W207" s="298"/>
      <c r="X207" s="298"/>
      <c r="Y207" s="249"/>
      <c r="Z207" s="298"/>
    </row>
    <row r="208" spans="1:26" ht="14.5" x14ac:dyDescent="0.35">
      <c r="A208" s="302"/>
      <c r="B208" s="96" t="s">
        <v>189</v>
      </c>
      <c r="C208" s="175" t="s">
        <v>418</v>
      </c>
      <c r="D208" s="96" t="s">
        <v>270</v>
      </c>
      <c r="E208" s="173" t="s">
        <v>220</v>
      </c>
      <c r="F208" s="87" t="s">
        <v>238</v>
      </c>
      <c r="G208" s="174" t="str">
        <f t="shared" si="23"/>
        <v>HT5HV11</v>
      </c>
      <c r="H208" s="278" t="s">
        <v>400</v>
      </c>
      <c r="I208" s="278" t="s">
        <v>397</v>
      </c>
      <c r="J208" s="299"/>
      <c r="K208" s="249"/>
      <c r="L208" s="297"/>
      <c r="M208" s="297"/>
      <c r="N208" s="249"/>
      <c r="O208" s="298"/>
      <c r="P208" s="298"/>
      <c r="Q208" s="249"/>
      <c r="R208" s="298"/>
      <c r="S208" s="249"/>
      <c r="T208" s="249"/>
      <c r="U208" s="249"/>
      <c r="V208" s="298"/>
      <c r="W208" s="298"/>
      <c r="X208" s="298"/>
      <c r="Y208" s="249"/>
      <c r="Z208" s="298"/>
    </row>
    <row r="209" spans="1:26" ht="14.5" x14ac:dyDescent="0.35">
      <c r="A209" s="302"/>
      <c r="B209" s="96" t="s">
        <v>189</v>
      </c>
      <c r="C209" s="175" t="s">
        <v>418</v>
      </c>
      <c r="D209" s="96" t="s">
        <v>270</v>
      </c>
      <c r="E209" s="173" t="s">
        <v>220</v>
      </c>
      <c r="F209" s="87" t="s">
        <v>239</v>
      </c>
      <c r="G209" s="174" t="str">
        <f t="shared" si="23"/>
        <v>HT5HV12</v>
      </c>
      <c r="H209" s="278" t="s">
        <v>400</v>
      </c>
      <c r="I209" s="278" t="s">
        <v>397</v>
      </c>
      <c r="J209" s="299"/>
      <c r="K209" s="249"/>
      <c r="L209" s="297"/>
      <c r="M209" s="297"/>
      <c r="N209" s="249"/>
      <c r="O209" s="298"/>
      <c r="P209" s="298"/>
      <c r="Q209" s="249"/>
      <c r="R209" s="298"/>
      <c r="S209" s="249"/>
      <c r="T209" s="249"/>
      <c r="U209" s="249"/>
      <c r="V209" s="298"/>
      <c r="W209" s="298"/>
      <c r="X209" s="298"/>
      <c r="Y209" s="249"/>
      <c r="Z209" s="298"/>
    </row>
    <row r="210" spans="1:26" ht="14.5" x14ac:dyDescent="0.35">
      <c r="A210" s="302"/>
      <c r="B210" s="96" t="s">
        <v>189</v>
      </c>
      <c r="C210" s="175" t="s">
        <v>418</v>
      </c>
      <c r="D210" s="96" t="s">
        <v>270</v>
      </c>
      <c r="E210" s="173" t="s">
        <v>220</v>
      </c>
      <c r="F210" s="87" t="s">
        <v>240</v>
      </c>
      <c r="G210" s="174" t="str">
        <f t="shared" si="23"/>
        <v>HT5HV13</v>
      </c>
      <c r="H210" s="278" t="s">
        <v>400</v>
      </c>
      <c r="I210" s="278" t="s">
        <v>397</v>
      </c>
      <c r="J210" s="299"/>
      <c r="K210" s="249"/>
      <c r="L210" s="297"/>
      <c r="M210" s="297"/>
      <c r="N210" s="249"/>
      <c r="O210" s="298"/>
      <c r="P210" s="298"/>
      <c r="Q210" s="249"/>
      <c r="R210" s="298"/>
      <c r="S210" s="249"/>
      <c r="T210" s="249"/>
      <c r="U210" s="249"/>
      <c r="V210" s="298"/>
      <c r="W210" s="298"/>
      <c r="X210" s="298"/>
      <c r="Y210" s="249"/>
      <c r="Z210" s="298"/>
    </row>
    <row r="211" spans="1:26" ht="14.5" x14ac:dyDescent="0.35">
      <c r="A211" s="302"/>
      <c r="B211" s="96" t="s">
        <v>189</v>
      </c>
      <c r="C211" s="175" t="s">
        <v>418</v>
      </c>
      <c r="D211" s="96" t="s">
        <v>270</v>
      </c>
      <c r="E211" s="173" t="s">
        <v>220</v>
      </c>
      <c r="F211" s="87" t="s">
        <v>241</v>
      </c>
      <c r="G211" s="174" t="str">
        <f t="shared" si="23"/>
        <v>HT5HV14</v>
      </c>
      <c r="H211" s="278" t="s">
        <v>400</v>
      </c>
      <c r="I211" s="278" t="s">
        <v>397</v>
      </c>
      <c r="J211" s="299"/>
      <c r="K211" s="249"/>
      <c r="L211" s="297"/>
      <c r="M211" s="297"/>
      <c r="N211" s="249"/>
      <c r="O211" s="298"/>
      <c r="P211" s="298"/>
      <c r="Q211" s="249"/>
      <c r="R211" s="298"/>
      <c r="S211" s="249"/>
      <c r="T211" s="249"/>
      <c r="U211" s="249"/>
      <c r="V211" s="298"/>
      <c r="W211" s="298"/>
      <c r="X211" s="298"/>
      <c r="Y211" s="249"/>
      <c r="Z211" s="298"/>
    </row>
    <row r="212" spans="1:26" ht="14.5" x14ac:dyDescent="0.35">
      <c r="A212" s="302"/>
      <c r="B212" s="96" t="s">
        <v>189</v>
      </c>
      <c r="C212" s="175" t="s">
        <v>418</v>
      </c>
      <c r="D212" s="96" t="s">
        <v>270</v>
      </c>
      <c r="E212" s="173" t="s">
        <v>220</v>
      </c>
      <c r="F212" s="87" t="s">
        <v>253</v>
      </c>
      <c r="G212" s="174" t="str">
        <f t="shared" si="23"/>
        <v>HT5HV15</v>
      </c>
      <c r="H212" s="278" t="s">
        <v>398</v>
      </c>
      <c r="I212" s="278" t="s">
        <v>397</v>
      </c>
      <c r="J212" s="299"/>
      <c r="K212" s="249"/>
      <c r="L212" s="297"/>
      <c r="M212" s="297"/>
      <c r="N212" s="249"/>
      <c r="O212" s="298"/>
      <c r="P212" s="298"/>
      <c r="Q212" s="249"/>
      <c r="R212" s="298"/>
      <c r="S212" s="249"/>
      <c r="T212" s="249"/>
      <c r="U212" s="249"/>
      <c r="V212" s="298"/>
      <c r="W212" s="298"/>
      <c r="X212" s="298"/>
      <c r="Y212" s="249"/>
      <c r="Z212" s="298"/>
    </row>
    <row r="213" spans="1:26" ht="14.5" x14ac:dyDescent="0.35">
      <c r="A213" s="302"/>
      <c r="B213" s="96" t="s">
        <v>189</v>
      </c>
      <c r="C213" s="175" t="s">
        <v>418</v>
      </c>
      <c r="D213" s="96" t="s">
        <v>270</v>
      </c>
      <c r="E213" s="173" t="s">
        <v>220</v>
      </c>
      <c r="F213" s="87" t="s">
        <v>254</v>
      </c>
      <c r="G213" s="174" t="str">
        <f t="shared" si="23"/>
        <v>HT5HV16</v>
      </c>
      <c r="H213" s="278" t="s">
        <v>475</v>
      </c>
      <c r="I213" s="278" t="s">
        <v>397</v>
      </c>
      <c r="J213" s="299"/>
      <c r="K213" s="249"/>
      <c r="L213" s="297"/>
      <c r="M213" s="297"/>
      <c r="N213" s="249"/>
      <c r="O213" s="298"/>
      <c r="P213" s="298"/>
      <c r="Q213" s="249"/>
      <c r="R213" s="298"/>
      <c r="S213" s="249"/>
      <c r="T213" s="249"/>
      <c r="U213" s="249"/>
      <c r="V213" s="298"/>
      <c r="W213" s="298"/>
      <c r="X213" s="298"/>
      <c r="Y213" s="249"/>
      <c r="Z213" s="298"/>
    </row>
    <row r="214" spans="1:26" ht="14.5" x14ac:dyDescent="0.35">
      <c r="A214" s="302"/>
      <c r="B214" s="96" t="s">
        <v>189</v>
      </c>
      <c r="C214" s="175" t="s">
        <v>418</v>
      </c>
      <c r="D214" s="96" t="s">
        <v>270</v>
      </c>
      <c r="E214" s="173" t="s">
        <v>220</v>
      </c>
      <c r="F214" s="87" t="s">
        <v>255</v>
      </c>
      <c r="G214" s="174" t="str">
        <f t="shared" si="23"/>
        <v>HT5HV17</v>
      </c>
      <c r="H214" s="278" t="s">
        <v>457</v>
      </c>
      <c r="I214" s="278" t="s">
        <v>397</v>
      </c>
      <c r="J214" s="299"/>
      <c r="K214" s="249"/>
      <c r="L214" s="297"/>
      <c r="M214" s="297"/>
      <c r="N214" s="249"/>
      <c r="O214" s="298"/>
      <c r="P214" s="298"/>
      <c r="Q214" s="249"/>
      <c r="R214" s="298"/>
      <c r="S214" s="249"/>
      <c r="T214" s="249"/>
      <c r="U214" s="249"/>
      <c r="V214" s="298"/>
      <c r="W214" s="298"/>
      <c r="X214" s="298"/>
      <c r="Y214" s="249"/>
      <c r="Z214" s="298"/>
    </row>
    <row r="215" spans="1:26" ht="14.5" x14ac:dyDescent="0.35">
      <c r="A215" s="302"/>
      <c r="B215" s="96" t="s">
        <v>189</v>
      </c>
      <c r="C215" s="175" t="s">
        <v>418</v>
      </c>
      <c r="D215" s="96" t="s">
        <v>270</v>
      </c>
      <c r="E215" s="173" t="s">
        <v>220</v>
      </c>
      <c r="F215" s="87" t="s">
        <v>256</v>
      </c>
      <c r="G215" s="174" t="str">
        <f t="shared" si="23"/>
        <v>HT5HV18</v>
      </c>
      <c r="H215" s="278" t="s">
        <v>400</v>
      </c>
      <c r="I215" s="278" t="s">
        <v>397</v>
      </c>
      <c r="J215" s="299"/>
      <c r="K215" s="249"/>
      <c r="L215" s="297"/>
      <c r="M215" s="297"/>
      <c r="N215" s="249"/>
      <c r="O215" s="298"/>
      <c r="P215" s="298"/>
      <c r="Q215" s="249"/>
      <c r="R215" s="298"/>
      <c r="S215" s="249"/>
      <c r="T215" s="249"/>
      <c r="U215" s="249"/>
      <c r="V215" s="298"/>
      <c r="W215" s="298"/>
      <c r="X215" s="298"/>
      <c r="Y215" s="249"/>
      <c r="Z215" s="298"/>
    </row>
    <row r="216" spans="1:26" ht="14.5" x14ac:dyDescent="0.35">
      <c r="A216" s="302"/>
      <c r="B216" s="96" t="s">
        <v>189</v>
      </c>
      <c r="C216" s="175" t="s">
        <v>418</v>
      </c>
      <c r="D216" s="96" t="s">
        <v>270</v>
      </c>
      <c r="E216" s="173" t="s">
        <v>220</v>
      </c>
      <c r="F216" s="87" t="s">
        <v>257</v>
      </c>
      <c r="G216" s="174" t="str">
        <f t="shared" si="23"/>
        <v>HT5HV19</v>
      </c>
      <c r="H216" s="278" t="s">
        <v>400</v>
      </c>
      <c r="I216" s="278" t="s">
        <v>397</v>
      </c>
      <c r="J216" s="299"/>
      <c r="K216" s="249"/>
      <c r="L216" s="297"/>
      <c r="M216" s="297"/>
      <c r="N216" s="249"/>
      <c r="O216" s="298"/>
      <c r="P216" s="298"/>
      <c r="Q216" s="249"/>
      <c r="R216" s="298"/>
      <c r="S216" s="249"/>
      <c r="T216" s="249"/>
      <c r="U216" s="249"/>
      <c r="V216" s="298"/>
      <c r="W216" s="298"/>
      <c r="X216" s="298"/>
      <c r="Y216" s="249"/>
      <c r="Z216" s="298"/>
    </row>
    <row r="217" spans="1:26" ht="14.5" x14ac:dyDescent="0.35">
      <c r="A217" s="302"/>
      <c r="B217" s="96" t="s">
        <v>189</v>
      </c>
      <c r="C217" s="175" t="s">
        <v>418</v>
      </c>
      <c r="D217" s="96" t="s">
        <v>270</v>
      </c>
      <c r="E217" s="173" t="s">
        <v>220</v>
      </c>
      <c r="F217" s="87" t="s">
        <v>258</v>
      </c>
      <c r="G217" s="174" t="str">
        <f t="shared" si="23"/>
        <v>HT5HV20</v>
      </c>
      <c r="H217" s="278" t="s">
        <v>400</v>
      </c>
      <c r="I217" s="278" t="s">
        <v>397</v>
      </c>
      <c r="J217" s="299"/>
      <c r="K217" s="249"/>
      <c r="L217" s="297"/>
      <c r="M217" s="297"/>
      <c r="N217" s="249"/>
      <c r="O217" s="298"/>
      <c r="P217" s="298"/>
      <c r="Q217" s="249"/>
      <c r="R217" s="298"/>
      <c r="S217" s="249"/>
      <c r="T217" s="249"/>
      <c r="U217" s="249"/>
      <c r="V217" s="298"/>
      <c r="W217" s="298"/>
      <c r="X217" s="298"/>
      <c r="Y217" s="249"/>
      <c r="Z217" s="298"/>
    </row>
    <row r="218" spans="1:26" ht="14.5" x14ac:dyDescent="0.35">
      <c r="A218" s="302"/>
      <c r="B218" s="96" t="s">
        <v>189</v>
      </c>
      <c r="C218" s="228" t="s">
        <v>472</v>
      </c>
      <c r="D218" s="96" t="s">
        <v>270</v>
      </c>
      <c r="E218" s="173" t="s">
        <v>1</v>
      </c>
      <c r="F218" s="87" t="s">
        <v>224</v>
      </c>
      <c r="G218" s="174" t="str">
        <f t="shared" si="23"/>
        <v>HT5SV1</v>
      </c>
      <c r="H218" s="278" t="s">
        <v>400</v>
      </c>
      <c r="I218" s="278" t="s">
        <v>397</v>
      </c>
      <c r="J218" s="299"/>
      <c r="K218" s="249"/>
      <c r="L218" s="297"/>
      <c r="M218" s="297"/>
      <c r="N218" s="249"/>
      <c r="O218" s="298"/>
      <c r="P218" s="298"/>
      <c r="Q218" s="249"/>
      <c r="R218" s="298"/>
      <c r="S218" s="249"/>
      <c r="T218" s="249"/>
      <c r="U218" s="249"/>
      <c r="V218" s="298"/>
      <c r="W218" s="298"/>
      <c r="X218" s="298"/>
      <c r="Y218" s="249"/>
      <c r="Z218" s="298"/>
    </row>
    <row r="219" spans="1:26" ht="14.5" x14ac:dyDescent="0.35">
      <c r="A219" s="302"/>
      <c r="B219" s="96" t="s">
        <v>189</v>
      </c>
      <c r="C219" s="228" t="s">
        <v>472</v>
      </c>
      <c r="D219" s="96" t="s">
        <v>270</v>
      </c>
      <c r="E219" s="173" t="s">
        <v>1</v>
      </c>
      <c r="F219" s="87" t="s">
        <v>226</v>
      </c>
      <c r="G219" s="174" t="str">
        <f t="shared" si="23"/>
        <v>HT5SV2</v>
      </c>
      <c r="H219" s="278" t="s">
        <v>400</v>
      </c>
      <c r="I219" s="278" t="s">
        <v>397</v>
      </c>
      <c r="J219" s="299"/>
      <c r="K219" s="249"/>
      <c r="L219" s="297"/>
      <c r="M219" s="297"/>
      <c r="N219" s="249"/>
      <c r="O219" s="298"/>
      <c r="P219" s="298"/>
      <c r="Q219" s="249"/>
      <c r="R219" s="298"/>
      <c r="S219" s="249"/>
      <c r="T219" s="249"/>
      <c r="U219" s="249"/>
      <c r="V219" s="298"/>
      <c r="W219" s="298"/>
      <c r="X219" s="298"/>
      <c r="Y219" s="249"/>
      <c r="Z219" s="298"/>
    </row>
    <row r="220" spans="1:26" ht="16.5" x14ac:dyDescent="0.35">
      <c r="A220" s="289"/>
      <c r="B220" s="96" t="s">
        <v>196</v>
      </c>
      <c r="C220" s="228" t="s">
        <v>467</v>
      </c>
      <c r="D220" s="96" t="s">
        <v>271</v>
      </c>
      <c r="E220" s="96" t="s">
        <v>228</v>
      </c>
      <c r="F220" s="84" t="s">
        <v>224</v>
      </c>
      <c r="G220" s="84" t="str">
        <f t="shared" si="23"/>
        <v>HT6PP1</v>
      </c>
      <c r="H220" s="257" t="s">
        <v>538</v>
      </c>
      <c r="I220" s="257" t="s">
        <v>399</v>
      </c>
      <c r="J220" s="297" t="s">
        <v>606</v>
      </c>
      <c r="K220" s="253">
        <v>35</v>
      </c>
      <c r="L220" s="297" t="s">
        <v>192</v>
      </c>
      <c r="M220" s="297" t="s">
        <v>466</v>
      </c>
      <c r="N220" s="253"/>
      <c r="O220" s="298"/>
      <c r="P220" s="298"/>
      <c r="Q220" s="253"/>
      <c r="R220" s="298"/>
      <c r="S220" s="253">
        <v>1.377</v>
      </c>
      <c r="T220" s="253" t="s">
        <v>191</v>
      </c>
      <c r="U220" s="83">
        <v>6.18</v>
      </c>
      <c r="V220" s="185"/>
      <c r="W220" s="185"/>
      <c r="X220" s="185"/>
      <c r="Y220" s="83"/>
      <c r="Z220" s="185"/>
    </row>
    <row r="221" spans="1:26" ht="14.5" x14ac:dyDescent="0.35">
      <c r="A221" s="289"/>
      <c r="B221" s="96" t="s">
        <v>196</v>
      </c>
      <c r="C221" s="228" t="s">
        <v>463</v>
      </c>
      <c r="D221" s="96" t="s">
        <v>271</v>
      </c>
      <c r="E221" s="96" t="s">
        <v>208</v>
      </c>
      <c r="F221" s="84" t="s">
        <v>224</v>
      </c>
      <c r="G221" s="96" t="str">
        <f>G219&amp;E221&amp;F221</f>
        <v>HT5SV2M1</v>
      </c>
      <c r="H221" s="253"/>
      <c r="I221" s="253"/>
      <c r="J221" s="299"/>
      <c r="K221" s="253"/>
      <c r="L221" s="297"/>
      <c r="M221" s="297"/>
      <c r="N221" s="253"/>
      <c r="O221" s="298"/>
      <c r="P221" s="298"/>
      <c r="Q221" s="253"/>
      <c r="R221" s="298"/>
      <c r="S221" s="253"/>
      <c r="T221" s="253"/>
      <c r="U221" s="83"/>
      <c r="V221" s="185"/>
      <c r="W221" s="185"/>
      <c r="X221" s="185"/>
      <c r="Y221" s="83"/>
      <c r="Z221" s="185"/>
    </row>
    <row r="222" spans="1:26" ht="14.5" x14ac:dyDescent="0.35">
      <c r="A222" s="289"/>
      <c r="B222" s="96" t="s">
        <v>196</v>
      </c>
      <c r="C222" s="228" t="s">
        <v>428</v>
      </c>
      <c r="D222" s="96" t="s">
        <v>271</v>
      </c>
      <c r="E222" s="80" t="s">
        <v>248</v>
      </c>
      <c r="F222" s="87" t="s">
        <v>224</v>
      </c>
      <c r="G222" s="87" t="str">
        <f t="shared" ref="G222:G224" si="24">D222&amp;E222&amp;F222</f>
        <v>HT6WF1</v>
      </c>
      <c r="H222" s="278" t="s">
        <v>476</v>
      </c>
      <c r="I222" s="278" t="s">
        <v>399</v>
      </c>
      <c r="J222" s="299"/>
      <c r="K222" s="249"/>
      <c r="L222" s="297"/>
      <c r="M222" s="297"/>
      <c r="N222" s="249"/>
      <c r="O222" s="298"/>
      <c r="P222" s="298"/>
      <c r="Q222" s="249"/>
      <c r="R222" s="298"/>
      <c r="S222" s="249"/>
      <c r="T222" s="249"/>
      <c r="U222" s="80"/>
      <c r="V222" s="185"/>
      <c r="W222" s="185"/>
      <c r="X222" s="185"/>
      <c r="Y222" s="80"/>
      <c r="Z222" s="185"/>
    </row>
    <row r="223" spans="1:26" ht="14.5" x14ac:dyDescent="0.35">
      <c r="A223" s="289"/>
      <c r="B223" s="96" t="s">
        <v>196</v>
      </c>
      <c r="C223" s="228" t="s">
        <v>424</v>
      </c>
      <c r="D223" s="96" t="s">
        <v>271</v>
      </c>
      <c r="E223" s="80" t="s">
        <v>222</v>
      </c>
      <c r="F223" s="87" t="s">
        <v>224</v>
      </c>
      <c r="G223" s="87" t="str">
        <f t="shared" si="24"/>
        <v>HT6RV1</v>
      </c>
      <c r="H223" s="278" t="s">
        <v>476</v>
      </c>
      <c r="I223" s="278" t="s">
        <v>399</v>
      </c>
      <c r="J223" s="299"/>
      <c r="K223" s="249"/>
      <c r="L223" s="297"/>
      <c r="M223" s="297"/>
      <c r="N223" s="249"/>
      <c r="O223" s="298"/>
      <c r="P223" s="298"/>
      <c r="Q223" s="249"/>
      <c r="R223" s="298"/>
      <c r="S223" s="249"/>
      <c r="T223" s="249"/>
      <c r="U223" s="80"/>
      <c r="V223" s="185"/>
      <c r="W223" s="185"/>
      <c r="X223" s="185"/>
      <c r="Y223" s="80"/>
      <c r="Z223" s="185"/>
    </row>
    <row r="224" spans="1:26" ht="14.5" x14ac:dyDescent="0.35">
      <c r="A224" s="289"/>
      <c r="B224" s="96" t="s">
        <v>196</v>
      </c>
      <c r="C224" s="228" t="s">
        <v>470</v>
      </c>
      <c r="D224" s="96" t="s">
        <v>271</v>
      </c>
      <c r="E224" s="80" t="s">
        <v>267</v>
      </c>
      <c r="F224" s="87" t="s">
        <v>224</v>
      </c>
      <c r="G224" s="87" t="str">
        <f t="shared" si="24"/>
        <v>HT6ET1</v>
      </c>
      <c r="H224" s="278" t="s">
        <v>400</v>
      </c>
      <c r="I224" s="278" t="s">
        <v>399</v>
      </c>
      <c r="J224" s="299" t="s">
        <v>456</v>
      </c>
      <c r="K224" s="249">
        <v>120</v>
      </c>
      <c r="L224" s="297"/>
      <c r="M224" s="297"/>
      <c r="N224" s="249"/>
      <c r="O224" s="298"/>
      <c r="P224" s="298"/>
      <c r="Q224" s="249"/>
      <c r="R224" s="298"/>
      <c r="S224" s="249"/>
      <c r="T224" s="249"/>
      <c r="U224" s="80"/>
      <c r="V224" s="185"/>
      <c r="W224" s="185"/>
      <c r="X224" s="185"/>
      <c r="Y224" s="80"/>
      <c r="Z224" s="185"/>
    </row>
    <row r="225" spans="1:26" ht="14.5" x14ac:dyDescent="0.35">
      <c r="A225" s="289"/>
      <c r="B225" s="96" t="s">
        <v>196</v>
      </c>
      <c r="C225" s="228" t="s">
        <v>468</v>
      </c>
      <c r="D225" s="96" t="s">
        <v>271</v>
      </c>
      <c r="E225" s="96" t="s">
        <v>225</v>
      </c>
      <c r="F225" s="84" t="s">
        <v>224</v>
      </c>
      <c r="G225" s="84" t="str">
        <f>D225&amp;E225&amp;F225</f>
        <v>HT6CV1</v>
      </c>
      <c r="H225" s="257" t="s">
        <v>475</v>
      </c>
      <c r="I225" s="257" t="s">
        <v>399</v>
      </c>
      <c r="J225" s="300"/>
      <c r="K225" s="253"/>
      <c r="L225" s="301" t="s">
        <v>193</v>
      </c>
      <c r="M225" s="300" t="s">
        <v>465</v>
      </c>
      <c r="N225" s="253"/>
      <c r="O225" s="300"/>
      <c r="P225" s="300"/>
      <c r="Q225" s="253"/>
      <c r="R225" s="300"/>
      <c r="S225" s="253"/>
      <c r="T225" s="253" t="s">
        <v>194</v>
      </c>
      <c r="U225" s="253"/>
      <c r="V225" s="300"/>
      <c r="W225" s="300"/>
      <c r="X225" s="300"/>
      <c r="Y225" s="253" t="s">
        <v>363</v>
      </c>
      <c r="Z225" s="300"/>
    </row>
    <row r="226" spans="1:26" ht="14.5" x14ac:dyDescent="0.35">
      <c r="A226" s="289"/>
      <c r="B226" s="96" t="s">
        <v>196</v>
      </c>
      <c r="C226" s="228" t="s">
        <v>469</v>
      </c>
      <c r="D226" s="96" t="s">
        <v>271</v>
      </c>
      <c r="E226" s="96" t="s">
        <v>208</v>
      </c>
      <c r="F226" s="84" t="s">
        <v>224</v>
      </c>
      <c r="G226" s="96" t="str">
        <f>G225&amp;E226&amp;F226</f>
        <v>HT6CV1M1</v>
      </c>
      <c r="H226" s="253"/>
      <c r="I226" s="253"/>
      <c r="J226" s="299"/>
      <c r="K226" s="253"/>
      <c r="L226" s="297"/>
      <c r="M226" s="297"/>
      <c r="N226" s="253"/>
      <c r="O226" s="298"/>
      <c r="P226" s="298"/>
      <c r="Q226" s="253"/>
      <c r="R226" s="298"/>
      <c r="S226" s="253"/>
      <c r="T226" s="253"/>
      <c r="U226" s="253"/>
      <c r="V226" s="298"/>
      <c r="W226" s="298"/>
      <c r="X226" s="298"/>
      <c r="Y226" s="253"/>
      <c r="Z226" s="298"/>
    </row>
    <row r="227" spans="1:26" s="187" customFormat="1" ht="17" x14ac:dyDescent="0.35">
      <c r="A227" s="289"/>
      <c r="B227" s="96" t="s">
        <v>196</v>
      </c>
      <c r="C227" s="228" t="s">
        <v>471</v>
      </c>
      <c r="D227" s="96" t="s">
        <v>271</v>
      </c>
      <c r="E227" s="96" t="s">
        <v>212</v>
      </c>
      <c r="F227" s="84" t="s">
        <v>224</v>
      </c>
      <c r="G227" s="84" t="str">
        <f t="shared" ref="G227:G286" si="25">D227&amp;E227&amp;F227</f>
        <v>HT6TT1</v>
      </c>
      <c r="H227" s="278" t="s">
        <v>398</v>
      </c>
      <c r="I227" s="278" t="s">
        <v>397</v>
      </c>
      <c r="J227" s="299" t="s">
        <v>607</v>
      </c>
      <c r="K227" s="278" t="s">
        <v>352</v>
      </c>
      <c r="L227" s="297" t="s">
        <v>323</v>
      </c>
      <c r="M227" s="297" t="s">
        <v>322</v>
      </c>
      <c r="N227" s="256">
        <v>1.5E-3</v>
      </c>
      <c r="O227" s="298"/>
      <c r="P227" s="298"/>
      <c r="Q227" s="253">
        <v>66</v>
      </c>
      <c r="R227" s="298"/>
      <c r="S227" s="253"/>
      <c r="T227" s="253"/>
      <c r="U227" s="83"/>
      <c r="V227" s="189"/>
      <c r="W227" s="189"/>
      <c r="X227" s="189"/>
      <c r="Y227" s="83" t="s">
        <v>354</v>
      </c>
      <c r="Z227" s="184"/>
    </row>
    <row r="228" spans="1:26" s="187" customFormat="1" ht="17" x14ac:dyDescent="0.35">
      <c r="A228" s="289"/>
      <c r="B228" s="96" t="s">
        <v>196</v>
      </c>
      <c r="C228" s="228" t="s">
        <v>471</v>
      </c>
      <c r="D228" s="96" t="s">
        <v>271</v>
      </c>
      <c r="E228" s="96" t="s">
        <v>212</v>
      </c>
      <c r="F228" s="84" t="s">
        <v>226</v>
      </c>
      <c r="G228" s="84" t="str">
        <f t="shared" si="25"/>
        <v>HT6TT2</v>
      </c>
      <c r="H228" s="278" t="s">
        <v>398</v>
      </c>
      <c r="I228" s="278" t="s">
        <v>397</v>
      </c>
      <c r="J228" s="299" t="s">
        <v>607</v>
      </c>
      <c r="K228" s="278" t="s">
        <v>352</v>
      </c>
      <c r="L228" s="297" t="s">
        <v>323</v>
      </c>
      <c r="M228" s="297" t="s">
        <v>322</v>
      </c>
      <c r="N228" s="256">
        <v>1.5E-3</v>
      </c>
      <c r="O228" s="298"/>
      <c r="P228" s="298"/>
      <c r="Q228" s="253">
        <v>66</v>
      </c>
      <c r="R228" s="298"/>
      <c r="S228" s="253"/>
      <c r="T228" s="253"/>
      <c r="U228" s="83"/>
      <c r="V228" s="189"/>
      <c r="W228" s="189"/>
      <c r="X228" s="189"/>
      <c r="Y228" s="83" t="s">
        <v>354</v>
      </c>
      <c r="Z228" s="184"/>
    </row>
    <row r="229" spans="1:26" s="187" customFormat="1" ht="17" x14ac:dyDescent="0.35">
      <c r="A229" s="289"/>
      <c r="B229" s="96" t="s">
        <v>196</v>
      </c>
      <c r="C229" s="228" t="s">
        <v>471</v>
      </c>
      <c r="D229" s="96" t="s">
        <v>271</v>
      </c>
      <c r="E229" s="96" t="s">
        <v>212</v>
      </c>
      <c r="F229" s="84" t="s">
        <v>249</v>
      </c>
      <c r="G229" s="84" t="str">
        <f t="shared" si="25"/>
        <v>HT6TT3</v>
      </c>
      <c r="H229" s="278" t="s">
        <v>398</v>
      </c>
      <c r="I229" s="278" t="s">
        <v>397</v>
      </c>
      <c r="J229" s="299" t="s">
        <v>607</v>
      </c>
      <c r="K229" s="278" t="s">
        <v>352</v>
      </c>
      <c r="L229" s="297" t="s">
        <v>323</v>
      </c>
      <c r="M229" s="297" t="s">
        <v>322</v>
      </c>
      <c r="N229" s="256">
        <v>1.5E-3</v>
      </c>
      <c r="O229" s="298"/>
      <c r="P229" s="298"/>
      <c r="Q229" s="253">
        <v>66</v>
      </c>
      <c r="R229" s="298"/>
      <c r="S229" s="253"/>
      <c r="T229" s="253"/>
      <c r="U229" s="83"/>
      <c r="V229" s="189"/>
      <c r="W229" s="189"/>
      <c r="X229" s="189"/>
      <c r="Y229" s="83" t="s">
        <v>354</v>
      </c>
      <c r="Z229" s="184"/>
    </row>
    <row r="230" spans="1:26" ht="17" x14ac:dyDescent="0.35">
      <c r="A230" s="289"/>
      <c r="B230" s="96" t="s">
        <v>196</v>
      </c>
      <c r="C230" s="228" t="s">
        <v>403</v>
      </c>
      <c r="D230" s="96" t="s">
        <v>271</v>
      </c>
      <c r="E230" s="96" t="s">
        <v>217</v>
      </c>
      <c r="F230" s="84" t="s">
        <v>224</v>
      </c>
      <c r="G230" s="84" t="str">
        <f t="shared" si="25"/>
        <v>HT6TI1</v>
      </c>
      <c r="H230" s="278" t="s">
        <v>398</v>
      </c>
      <c r="I230" s="278" t="s">
        <v>397</v>
      </c>
      <c r="J230" s="299" t="s">
        <v>607</v>
      </c>
      <c r="K230" s="278" t="s">
        <v>352</v>
      </c>
      <c r="L230" s="297"/>
      <c r="M230" s="297"/>
      <c r="N230" s="253"/>
      <c r="O230" s="298"/>
      <c r="P230" s="298"/>
      <c r="Q230" s="253"/>
      <c r="R230" s="298"/>
      <c r="S230" s="253"/>
      <c r="T230" s="253"/>
      <c r="U230" s="96"/>
      <c r="V230" s="185"/>
      <c r="W230" s="185"/>
      <c r="X230" s="185"/>
      <c r="Y230" s="96"/>
      <c r="Z230" s="185"/>
    </row>
    <row r="231" spans="1:26" ht="17" x14ac:dyDescent="0.35">
      <c r="A231" s="289"/>
      <c r="B231" s="96" t="s">
        <v>196</v>
      </c>
      <c r="C231" s="228" t="s">
        <v>403</v>
      </c>
      <c r="D231" s="96" t="s">
        <v>271</v>
      </c>
      <c r="E231" s="96" t="s">
        <v>217</v>
      </c>
      <c r="F231" s="84" t="s">
        <v>226</v>
      </c>
      <c r="G231" s="84" t="str">
        <f t="shared" si="25"/>
        <v>HT6TI2</v>
      </c>
      <c r="H231" s="278" t="s">
        <v>398</v>
      </c>
      <c r="I231" s="278" t="s">
        <v>397</v>
      </c>
      <c r="J231" s="299" t="s">
        <v>607</v>
      </c>
      <c r="K231" s="278" t="s">
        <v>352</v>
      </c>
      <c r="L231" s="297"/>
      <c r="M231" s="297"/>
      <c r="N231" s="253"/>
      <c r="O231" s="298"/>
      <c r="P231" s="298"/>
      <c r="Q231" s="253"/>
      <c r="R231" s="298"/>
      <c r="S231" s="253"/>
      <c r="T231" s="253"/>
      <c r="U231" s="96"/>
      <c r="V231" s="185"/>
      <c r="W231" s="185"/>
      <c r="X231" s="185"/>
      <c r="Y231" s="96"/>
      <c r="Z231" s="185"/>
    </row>
    <row r="232" spans="1:26" ht="17" x14ac:dyDescent="0.35">
      <c r="A232" s="289"/>
      <c r="B232" s="96" t="s">
        <v>196</v>
      </c>
      <c r="C232" s="228" t="s">
        <v>403</v>
      </c>
      <c r="D232" s="96" t="s">
        <v>271</v>
      </c>
      <c r="E232" s="96" t="s">
        <v>217</v>
      </c>
      <c r="F232" s="84" t="s">
        <v>249</v>
      </c>
      <c r="G232" s="84" t="str">
        <f t="shared" si="25"/>
        <v>HT6TI3</v>
      </c>
      <c r="H232" s="278" t="s">
        <v>398</v>
      </c>
      <c r="I232" s="278" t="s">
        <v>397</v>
      </c>
      <c r="J232" s="299" t="s">
        <v>607</v>
      </c>
      <c r="K232" s="278" t="s">
        <v>352</v>
      </c>
      <c r="L232" s="297"/>
      <c r="M232" s="297"/>
      <c r="N232" s="253"/>
      <c r="O232" s="298"/>
      <c r="P232" s="298"/>
      <c r="Q232" s="253"/>
      <c r="R232" s="298"/>
      <c r="S232" s="253"/>
      <c r="T232" s="253"/>
      <c r="U232" s="96"/>
      <c r="V232" s="185"/>
      <c r="W232" s="185"/>
      <c r="X232" s="185"/>
      <c r="Y232" s="96"/>
      <c r="Z232" s="185"/>
    </row>
    <row r="233" spans="1:26" ht="14.5" x14ac:dyDescent="0.35">
      <c r="A233" s="289"/>
      <c r="B233" s="96" t="s">
        <v>196</v>
      </c>
      <c r="C233" s="228" t="s">
        <v>423</v>
      </c>
      <c r="D233" s="96" t="s">
        <v>271</v>
      </c>
      <c r="E233" s="80" t="s">
        <v>213</v>
      </c>
      <c r="F233" s="87" t="s">
        <v>224</v>
      </c>
      <c r="G233" s="87" t="str">
        <f t="shared" si="25"/>
        <v>HT6PI1</v>
      </c>
      <c r="H233" s="278" t="s">
        <v>398</v>
      </c>
      <c r="I233" s="278" t="s">
        <v>397</v>
      </c>
      <c r="J233" s="299" t="s">
        <v>353</v>
      </c>
      <c r="K233" s="249" t="s">
        <v>478</v>
      </c>
      <c r="L233" s="297"/>
      <c r="M233" s="297"/>
      <c r="N233" s="249"/>
      <c r="O233" s="298"/>
      <c r="P233" s="298"/>
      <c r="Q233" s="249"/>
      <c r="R233" s="298"/>
      <c r="S233" s="249"/>
      <c r="T233" s="249"/>
      <c r="U233" s="80"/>
      <c r="V233" s="185"/>
      <c r="W233" s="185"/>
      <c r="X233" s="185"/>
      <c r="Y233" s="80"/>
      <c r="Z233" s="185"/>
    </row>
    <row r="234" spans="1:26" ht="14.5" x14ac:dyDescent="0.35">
      <c r="A234" s="289"/>
      <c r="B234" s="96" t="s">
        <v>196</v>
      </c>
      <c r="C234" s="228" t="s">
        <v>423</v>
      </c>
      <c r="D234" s="96" t="s">
        <v>271</v>
      </c>
      <c r="E234" s="80" t="s">
        <v>213</v>
      </c>
      <c r="F234" s="87" t="s">
        <v>226</v>
      </c>
      <c r="G234" s="87" t="str">
        <f t="shared" si="25"/>
        <v>HT6PI2</v>
      </c>
      <c r="H234" s="278" t="s">
        <v>398</v>
      </c>
      <c r="I234" s="278" t="s">
        <v>397</v>
      </c>
      <c r="J234" s="299" t="s">
        <v>353</v>
      </c>
      <c r="K234" s="249" t="s">
        <v>478</v>
      </c>
      <c r="L234" s="297"/>
      <c r="M234" s="297"/>
      <c r="N234" s="249"/>
      <c r="O234" s="298"/>
      <c r="P234" s="298"/>
      <c r="Q234" s="249"/>
      <c r="R234" s="298"/>
      <c r="S234" s="249"/>
      <c r="T234" s="249"/>
      <c r="U234" s="80"/>
      <c r="V234" s="185"/>
      <c r="W234" s="185"/>
      <c r="X234" s="185"/>
      <c r="Y234" s="80"/>
      <c r="Z234" s="185"/>
    </row>
    <row r="235" spans="1:26" ht="14.5" x14ac:dyDescent="0.35">
      <c r="A235" s="289"/>
      <c r="B235" s="96" t="s">
        <v>196</v>
      </c>
      <c r="C235" s="228" t="s">
        <v>423</v>
      </c>
      <c r="D235" s="96" t="s">
        <v>271</v>
      </c>
      <c r="E235" s="80" t="s">
        <v>213</v>
      </c>
      <c r="F235" s="87" t="s">
        <v>249</v>
      </c>
      <c r="G235" s="87" t="str">
        <f t="shared" si="25"/>
        <v>HT6PI3</v>
      </c>
      <c r="H235" s="278" t="s">
        <v>398</v>
      </c>
      <c r="I235" s="278" t="s">
        <v>397</v>
      </c>
      <c r="J235" s="299" t="s">
        <v>353</v>
      </c>
      <c r="K235" s="249" t="s">
        <v>478</v>
      </c>
      <c r="L235" s="297"/>
      <c r="M235" s="297"/>
      <c r="N235" s="249"/>
      <c r="O235" s="298"/>
      <c r="P235" s="298"/>
      <c r="Q235" s="249"/>
      <c r="R235" s="298"/>
      <c r="S235" s="249"/>
      <c r="T235" s="249"/>
      <c r="U235" s="80"/>
      <c r="V235" s="185"/>
      <c r="W235" s="185"/>
      <c r="X235" s="185"/>
      <c r="Y235" s="80"/>
      <c r="Z235" s="185"/>
    </row>
    <row r="236" spans="1:26" ht="14.5" x14ac:dyDescent="0.35">
      <c r="A236" s="289"/>
      <c r="B236" s="96" t="s">
        <v>196</v>
      </c>
      <c r="C236" s="228" t="s">
        <v>423</v>
      </c>
      <c r="D236" s="96" t="s">
        <v>271</v>
      </c>
      <c r="E236" s="80" t="s">
        <v>213</v>
      </c>
      <c r="F236" s="87" t="s">
        <v>250</v>
      </c>
      <c r="G236" s="87" t="str">
        <f t="shared" si="25"/>
        <v>HT6PI4</v>
      </c>
      <c r="H236" s="278" t="s">
        <v>398</v>
      </c>
      <c r="I236" s="278" t="s">
        <v>397</v>
      </c>
      <c r="J236" s="299" t="s">
        <v>353</v>
      </c>
      <c r="K236" s="249" t="s">
        <v>478</v>
      </c>
      <c r="L236" s="297"/>
      <c r="M236" s="297"/>
      <c r="N236" s="249"/>
      <c r="O236" s="298"/>
      <c r="P236" s="298"/>
      <c r="Q236" s="249"/>
      <c r="R236" s="298"/>
      <c r="S236" s="249"/>
      <c r="T236" s="249"/>
      <c r="U236" s="80"/>
      <c r="V236" s="185"/>
      <c r="W236" s="185"/>
      <c r="X236" s="185"/>
      <c r="Y236" s="80"/>
      <c r="Z236" s="185"/>
    </row>
    <row r="237" spans="1:26" ht="14.5" x14ac:dyDescent="0.35">
      <c r="A237" s="289"/>
      <c r="B237" s="96" t="s">
        <v>196</v>
      </c>
      <c r="C237" s="228" t="s">
        <v>418</v>
      </c>
      <c r="D237" s="96" t="s">
        <v>271</v>
      </c>
      <c r="E237" s="80" t="s">
        <v>220</v>
      </c>
      <c r="F237" s="87" t="s">
        <v>221</v>
      </c>
      <c r="G237" s="87" t="str">
        <f t="shared" si="25"/>
        <v>HT6HV01</v>
      </c>
      <c r="H237" s="278" t="s">
        <v>475</v>
      </c>
      <c r="I237" s="278" t="s">
        <v>397</v>
      </c>
      <c r="J237" s="299"/>
      <c r="K237" s="249"/>
      <c r="L237" s="297"/>
      <c r="M237" s="297"/>
      <c r="N237" s="249"/>
      <c r="O237" s="298"/>
      <c r="P237" s="298"/>
      <c r="Q237" s="249"/>
      <c r="R237" s="298"/>
      <c r="S237" s="249"/>
      <c r="T237" s="249"/>
      <c r="U237" s="80"/>
      <c r="V237" s="185"/>
      <c r="W237" s="185"/>
      <c r="X237" s="185"/>
      <c r="Y237" s="80"/>
      <c r="Z237" s="185"/>
    </row>
    <row r="238" spans="1:26" ht="14.5" x14ac:dyDescent="0.35">
      <c r="A238" s="289"/>
      <c r="B238" s="96" t="s">
        <v>196</v>
      </c>
      <c r="C238" s="228" t="s">
        <v>418</v>
      </c>
      <c r="D238" s="96" t="s">
        <v>271</v>
      </c>
      <c r="E238" s="80" t="s">
        <v>220</v>
      </c>
      <c r="F238" s="87" t="s">
        <v>221</v>
      </c>
      <c r="G238" s="87" t="str">
        <f t="shared" si="25"/>
        <v>HT6HV01</v>
      </c>
      <c r="H238" s="278" t="s">
        <v>475</v>
      </c>
      <c r="I238" s="278" t="s">
        <v>397</v>
      </c>
      <c r="J238" s="299"/>
      <c r="K238" s="249"/>
      <c r="L238" s="297"/>
      <c r="M238" s="297"/>
      <c r="N238" s="249"/>
      <c r="O238" s="298"/>
      <c r="P238" s="298"/>
      <c r="Q238" s="249"/>
      <c r="R238" s="298"/>
      <c r="S238" s="249"/>
      <c r="T238" s="249"/>
      <c r="U238" s="80"/>
      <c r="V238" s="185"/>
      <c r="W238" s="185"/>
      <c r="X238" s="185"/>
      <c r="Y238" s="80"/>
      <c r="Z238" s="185"/>
    </row>
    <row r="239" spans="1:26" ht="14.5" x14ac:dyDescent="0.35">
      <c r="A239" s="289"/>
      <c r="B239" s="96" t="s">
        <v>196</v>
      </c>
      <c r="C239" s="228" t="s">
        <v>418</v>
      </c>
      <c r="D239" s="96" t="s">
        <v>271</v>
      </c>
      <c r="E239" s="80" t="s">
        <v>220</v>
      </c>
      <c r="F239" s="87" t="s">
        <v>229</v>
      </c>
      <c r="G239" s="87" t="str">
        <f t="shared" si="25"/>
        <v>HT6HV02</v>
      </c>
      <c r="H239" s="278" t="s">
        <v>475</v>
      </c>
      <c r="I239" s="278" t="s">
        <v>397</v>
      </c>
      <c r="J239" s="299"/>
      <c r="K239" s="249"/>
      <c r="L239" s="297"/>
      <c r="M239" s="297"/>
      <c r="N239" s="249"/>
      <c r="O239" s="298"/>
      <c r="P239" s="298"/>
      <c r="Q239" s="249"/>
      <c r="R239" s="298"/>
      <c r="S239" s="249"/>
      <c r="T239" s="249"/>
      <c r="U239" s="80"/>
      <c r="V239" s="185"/>
      <c r="W239" s="185"/>
      <c r="X239" s="185"/>
      <c r="Y239" s="80"/>
      <c r="Z239" s="185"/>
    </row>
    <row r="240" spans="1:26" ht="14.5" x14ac:dyDescent="0.35">
      <c r="A240" s="289"/>
      <c r="B240" s="96" t="s">
        <v>196</v>
      </c>
      <c r="C240" s="228" t="s">
        <v>418</v>
      </c>
      <c r="D240" s="96" t="s">
        <v>271</v>
      </c>
      <c r="E240" s="80" t="s">
        <v>220</v>
      </c>
      <c r="F240" s="87" t="s">
        <v>230</v>
      </c>
      <c r="G240" s="87" t="str">
        <f t="shared" si="25"/>
        <v>HT6HV03</v>
      </c>
      <c r="H240" s="278" t="s">
        <v>475</v>
      </c>
      <c r="I240" s="278" t="s">
        <v>397</v>
      </c>
      <c r="J240" s="299"/>
      <c r="K240" s="249"/>
      <c r="L240" s="297"/>
      <c r="M240" s="297"/>
      <c r="N240" s="249"/>
      <c r="O240" s="298"/>
      <c r="P240" s="298"/>
      <c r="Q240" s="249"/>
      <c r="R240" s="298"/>
      <c r="S240" s="249"/>
      <c r="T240" s="249"/>
      <c r="U240" s="80"/>
      <c r="V240" s="185"/>
      <c r="W240" s="185"/>
      <c r="X240" s="185"/>
      <c r="Y240" s="80"/>
      <c r="Z240" s="185"/>
    </row>
    <row r="241" spans="1:26" ht="14.5" x14ac:dyDescent="0.35">
      <c r="A241" s="289"/>
      <c r="B241" s="96" t="s">
        <v>196</v>
      </c>
      <c r="C241" s="228" t="s">
        <v>418</v>
      </c>
      <c r="D241" s="96" t="s">
        <v>271</v>
      </c>
      <c r="E241" s="80" t="s">
        <v>220</v>
      </c>
      <c r="F241" s="87" t="s">
        <v>231</v>
      </c>
      <c r="G241" s="87" t="str">
        <f t="shared" si="25"/>
        <v>HT6HV04</v>
      </c>
      <c r="H241" s="278" t="s">
        <v>475</v>
      </c>
      <c r="I241" s="278" t="s">
        <v>397</v>
      </c>
      <c r="J241" s="299"/>
      <c r="K241" s="249"/>
      <c r="L241" s="297"/>
      <c r="M241" s="297"/>
      <c r="N241" s="249"/>
      <c r="O241" s="298"/>
      <c r="P241" s="298"/>
      <c r="Q241" s="249"/>
      <c r="R241" s="298"/>
      <c r="S241" s="249"/>
      <c r="T241" s="249"/>
      <c r="U241" s="80"/>
      <c r="V241" s="185"/>
      <c r="W241" s="185"/>
      <c r="X241" s="185"/>
      <c r="Y241" s="80"/>
      <c r="Z241" s="185"/>
    </row>
    <row r="242" spans="1:26" ht="14.5" x14ac:dyDescent="0.35">
      <c r="A242" s="289"/>
      <c r="B242" s="96" t="s">
        <v>196</v>
      </c>
      <c r="C242" s="228" t="s">
        <v>418</v>
      </c>
      <c r="D242" s="96" t="s">
        <v>271</v>
      </c>
      <c r="E242" s="80" t="s">
        <v>220</v>
      </c>
      <c r="F242" s="87" t="s">
        <v>232</v>
      </c>
      <c r="G242" s="87" t="str">
        <f t="shared" si="25"/>
        <v>HT6HV05</v>
      </c>
      <c r="H242" s="278" t="s">
        <v>475</v>
      </c>
      <c r="I242" s="278" t="s">
        <v>397</v>
      </c>
      <c r="J242" s="299"/>
      <c r="K242" s="249"/>
      <c r="L242" s="297"/>
      <c r="M242" s="297"/>
      <c r="N242" s="249"/>
      <c r="O242" s="298"/>
      <c r="P242" s="298"/>
      <c r="Q242" s="249"/>
      <c r="R242" s="298"/>
      <c r="S242" s="249"/>
      <c r="T242" s="249"/>
      <c r="U242" s="80"/>
      <c r="V242" s="185"/>
      <c r="W242" s="185"/>
      <c r="X242" s="185"/>
      <c r="Y242" s="80"/>
      <c r="Z242" s="185"/>
    </row>
    <row r="243" spans="1:26" ht="14.5" x14ac:dyDescent="0.35">
      <c r="A243" s="289"/>
      <c r="B243" s="96" t="s">
        <v>196</v>
      </c>
      <c r="C243" s="228" t="s">
        <v>418</v>
      </c>
      <c r="D243" s="96" t="s">
        <v>271</v>
      </c>
      <c r="E243" s="80" t="s">
        <v>220</v>
      </c>
      <c r="F243" s="87" t="s">
        <v>233</v>
      </c>
      <c r="G243" s="87" t="str">
        <f t="shared" si="25"/>
        <v>HT6HV06</v>
      </c>
      <c r="H243" s="278" t="s">
        <v>475</v>
      </c>
      <c r="I243" s="278" t="s">
        <v>397</v>
      </c>
      <c r="J243" s="299"/>
      <c r="K243" s="249"/>
      <c r="L243" s="297"/>
      <c r="M243" s="297"/>
      <c r="N243" s="249"/>
      <c r="O243" s="298"/>
      <c r="P243" s="298"/>
      <c r="Q243" s="249"/>
      <c r="R243" s="298"/>
      <c r="S243" s="249"/>
      <c r="T243" s="249"/>
      <c r="U243" s="80"/>
      <c r="V243" s="185"/>
      <c r="W243" s="185"/>
      <c r="X243" s="185"/>
      <c r="Y243" s="80"/>
      <c r="Z243" s="185"/>
    </row>
    <row r="244" spans="1:26" ht="14.5" x14ac:dyDescent="0.35">
      <c r="A244" s="289"/>
      <c r="B244" s="96" t="s">
        <v>196</v>
      </c>
      <c r="C244" s="228" t="s">
        <v>418</v>
      </c>
      <c r="D244" s="96" t="s">
        <v>271</v>
      </c>
      <c r="E244" s="80" t="s">
        <v>220</v>
      </c>
      <c r="F244" s="87" t="s">
        <v>234</v>
      </c>
      <c r="G244" s="87" t="str">
        <f t="shared" si="25"/>
        <v>HT6HV07</v>
      </c>
      <c r="H244" s="278" t="s">
        <v>475</v>
      </c>
      <c r="I244" s="278" t="s">
        <v>397</v>
      </c>
      <c r="J244" s="299"/>
      <c r="K244" s="249"/>
      <c r="L244" s="297"/>
      <c r="M244" s="297"/>
      <c r="N244" s="249"/>
      <c r="O244" s="298"/>
      <c r="P244" s="298"/>
      <c r="Q244" s="249"/>
      <c r="R244" s="298"/>
      <c r="S244" s="249"/>
      <c r="T244" s="249"/>
      <c r="U244" s="80"/>
      <c r="V244" s="185"/>
      <c r="W244" s="185"/>
      <c r="X244" s="185"/>
      <c r="Y244" s="80"/>
      <c r="Z244" s="185"/>
    </row>
    <row r="245" spans="1:26" ht="14.5" x14ac:dyDescent="0.35">
      <c r="A245" s="289"/>
      <c r="B245" s="96" t="s">
        <v>196</v>
      </c>
      <c r="C245" s="228" t="s">
        <v>418</v>
      </c>
      <c r="D245" s="96" t="s">
        <v>271</v>
      </c>
      <c r="E245" s="80" t="s">
        <v>220</v>
      </c>
      <c r="F245" s="87" t="s">
        <v>235</v>
      </c>
      <c r="G245" s="87" t="str">
        <f t="shared" si="25"/>
        <v>HT6HV08</v>
      </c>
      <c r="H245" s="278" t="s">
        <v>475</v>
      </c>
      <c r="I245" s="278" t="s">
        <v>397</v>
      </c>
      <c r="J245" s="299"/>
      <c r="K245" s="249"/>
      <c r="L245" s="297"/>
      <c r="M245" s="297"/>
      <c r="N245" s="249"/>
      <c r="O245" s="298"/>
      <c r="P245" s="298"/>
      <c r="Q245" s="249"/>
      <c r="R245" s="298"/>
      <c r="S245" s="249"/>
      <c r="T245" s="249"/>
      <c r="U245" s="80"/>
      <c r="V245" s="185"/>
      <c r="W245" s="185"/>
      <c r="X245" s="185"/>
      <c r="Y245" s="80"/>
      <c r="Z245" s="185"/>
    </row>
    <row r="246" spans="1:26" ht="14.5" x14ac:dyDescent="0.35">
      <c r="A246" s="289"/>
      <c r="B246" s="96" t="s">
        <v>196</v>
      </c>
      <c r="C246" s="228" t="s">
        <v>418</v>
      </c>
      <c r="D246" s="96" t="s">
        <v>271</v>
      </c>
      <c r="E246" s="80" t="s">
        <v>220</v>
      </c>
      <c r="F246" s="87" t="s">
        <v>236</v>
      </c>
      <c r="G246" s="87" t="str">
        <f t="shared" si="25"/>
        <v>HT6HV09</v>
      </c>
      <c r="H246" s="278" t="s">
        <v>475</v>
      </c>
      <c r="I246" s="278" t="s">
        <v>397</v>
      </c>
      <c r="J246" s="299"/>
      <c r="K246" s="249"/>
      <c r="L246" s="297"/>
      <c r="M246" s="297"/>
      <c r="N246" s="249"/>
      <c r="O246" s="298"/>
      <c r="P246" s="298"/>
      <c r="Q246" s="249"/>
      <c r="R246" s="298"/>
      <c r="S246" s="249"/>
      <c r="T246" s="249"/>
      <c r="U246" s="80"/>
      <c r="V246" s="185"/>
      <c r="W246" s="185"/>
      <c r="X246" s="185"/>
      <c r="Y246" s="80"/>
      <c r="Z246" s="185"/>
    </row>
    <row r="247" spans="1:26" ht="14.5" x14ac:dyDescent="0.35">
      <c r="A247" s="289"/>
      <c r="B247" s="96" t="s">
        <v>196</v>
      </c>
      <c r="C247" s="228" t="s">
        <v>418</v>
      </c>
      <c r="D247" s="96" t="s">
        <v>271</v>
      </c>
      <c r="E247" s="80" t="s">
        <v>220</v>
      </c>
      <c r="F247" s="87" t="s">
        <v>237</v>
      </c>
      <c r="G247" s="87" t="str">
        <f t="shared" si="25"/>
        <v>HT6HV10</v>
      </c>
      <c r="H247" s="278" t="s">
        <v>475</v>
      </c>
      <c r="I247" s="278" t="s">
        <v>397</v>
      </c>
      <c r="J247" s="299"/>
      <c r="K247" s="249"/>
      <c r="L247" s="297"/>
      <c r="M247" s="297"/>
      <c r="N247" s="249"/>
      <c r="O247" s="298"/>
      <c r="P247" s="298"/>
      <c r="Q247" s="249"/>
      <c r="R247" s="298"/>
      <c r="S247" s="249"/>
      <c r="T247" s="249"/>
      <c r="U247" s="80"/>
      <c r="V247" s="185"/>
      <c r="W247" s="185"/>
      <c r="X247" s="185"/>
      <c r="Y247" s="80"/>
      <c r="Z247" s="185"/>
    </row>
    <row r="248" spans="1:26" ht="14.5" x14ac:dyDescent="0.35">
      <c r="A248" s="289"/>
      <c r="B248" s="96" t="s">
        <v>196</v>
      </c>
      <c r="C248" s="228" t="s">
        <v>418</v>
      </c>
      <c r="D248" s="96" t="s">
        <v>271</v>
      </c>
      <c r="E248" s="80" t="s">
        <v>220</v>
      </c>
      <c r="F248" s="87" t="s">
        <v>238</v>
      </c>
      <c r="G248" s="87" t="str">
        <f t="shared" si="25"/>
        <v>HT6HV11</v>
      </c>
      <c r="H248" s="278" t="s">
        <v>475</v>
      </c>
      <c r="I248" s="278" t="s">
        <v>397</v>
      </c>
      <c r="J248" s="299"/>
      <c r="K248" s="249"/>
      <c r="L248" s="297"/>
      <c r="M248" s="297"/>
      <c r="N248" s="249"/>
      <c r="O248" s="298"/>
      <c r="P248" s="298"/>
      <c r="Q248" s="249"/>
      <c r="R248" s="298"/>
      <c r="S248" s="249"/>
      <c r="T248" s="249"/>
      <c r="U248" s="80"/>
      <c r="V248" s="185"/>
      <c r="W248" s="185"/>
      <c r="X248" s="185"/>
      <c r="Y248" s="80"/>
      <c r="Z248" s="185"/>
    </row>
    <row r="249" spans="1:26" ht="14.5" x14ac:dyDescent="0.35">
      <c r="A249" s="289"/>
      <c r="B249" s="96" t="s">
        <v>196</v>
      </c>
      <c r="C249" s="228" t="s">
        <v>418</v>
      </c>
      <c r="D249" s="96" t="s">
        <v>271</v>
      </c>
      <c r="E249" s="80" t="s">
        <v>220</v>
      </c>
      <c r="F249" s="87" t="s">
        <v>239</v>
      </c>
      <c r="G249" s="87" t="str">
        <f t="shared" si="25"/>
        <v>HT6HV12</v>
      </c>
      <c r="H249" s="278" t="s">
        <v>475</v>
      </c>
      <c r="I249" s="278" t="s">
        <v>397</v>
      </c>
      <c r="J249" s="299"/>
      <c r="K249" s="249"/>
      <c r="L249" s="297"/>
      <c r="M249" s="297"/>
      <c r="N249" s="249"/>
      <c r="O249" s="298"/>
      <c r="P249" s="298"/>
      <c r="Q249" s="249"/>
      <c r="R249" s="298"/>
      <c r="S249" s="249"/>
      <c r="T249" s="249"/>
      <c r="U249" s="80"/>
      <c r="V249" s="185"/>
      <c r="W249" s="185"/>
      <c r="X249" s="185"/>
      <c r="Y249" s="80"/>
      <c r="Z249" s="185"/>
    </row>
    <row r="250" spans="1:26" ht="14.5" x14ac:dyDescent="0.35">
      <c r="A250" s="302"/>
      <c r="B250" s="96" t="s">
        <v>196</v>
      </c>
      <c r="C250" s="228" t="s">
        <v>622</v>
      </c>
      <c r="D250" s="96" t="s">
        <v>272</v>
      </c>
      <c r="E250" s="173" t="s">
        <v>268</v>
      </c>
      <c r="F250" s="87" t="s">
        <v>221</v>
      </c>
      <c r="G250" s="174" t="str">
        <f t="shared" si="25"/>
        <v>HT7MF01</v>
      </c>
      <c r="H250" s="278"/>
      <c r="I250" s="278" t="s">
        <v>397</v>
      </c>
      <c r="J250" s="299"/>
      <c r="K250" s="249"/>
      <c r="L250" s="297"/>
      <c r="M250" s="297"/>
      <c r="N250" s="249"/>
      <c r="O250" s="298"/>
      <c r="P250" s="298"/>
      <c r="Q250" s="249"/>
      <c r="R250" s="298"/>
      <c r="S250" s="249"/>
      <c r="T250" s="249"/>
      <c r="U250" s="249"/>
      <c r="V250" s="298"/>
      <c r="W250" s="298"/>
      <c r="X250" s="298"/>
      <c r="Y250" s="249"/>
      <c r="Z250" s="298"/>
    </row>
    <row r="251" spans="1:26" ht="14.5" x14ac:dyDescent="0.35">
      <c r="A251" s="302"/>
      <c r="B251" s="96" t="s">
        <v>196</v>
      </c>
      <c r="C251" s="228" t="s">
        <v>473</v>
      </c>
      <c r="D251" s="96" t="s">
        <v>272</v>
      </c>
      <c r="E251" s="173" t="s">
        <v>268</v>
      </c>
      <c r="F251" s="87" t="s">
        <v>229</v>
      </c>
      <c r="G251" s="174" t="str">
        <f t="shared" si="25"/>
        <v>HT7MF02</v>
      </c>
      <c r="H251" s="278" t="s">
        <v>400</v>
      </c>
      <c r="I251" s="278" t="s">
        <v>397</v>
      </c>
      <c r="J251" s="299"/>
      <c r="K251" s="249"/>
      <c r="L251" s="297"/>
      <c r="M251" s="297"/>
      <c r="N251" s="249"/>
      <c r="O251" s="298"/>
      <c r="P251" s="298"/>
      <c r="Q251" s="249"/>
      <c r="R251" s="298"/>
      <c r="S251" s="249"/>
      <c r="T251" s="249"/>
      <c r="U251" s="249"/>
      <c r="V251" s="298"/>
      <c r="W251" s="298"/>
      <c r="X251" s="298"/>
      <c r="Y251" s="249"/>
      <c r="Z251" s="298"/>
    </row>
    <row r="252" spans="1:26" ht="14.5" x14ac:dyDescent="0.35">
      <c r="A252" s="302"/>
      <c r="B252" s="96" t="s">
        <v>196</v>
      </c>
      <c r="C252" s="228" t="s">
        <v>473</v>
      </c>
      <c r="D252" s="96" t="s">
        <v>272</v>
      </c>
      <c r="E252" s="173" t="s">
        <v>268</v>
      </c>
      <c r="F252" s="87" t="s">
        <v>230</v>
      </c>
      <c r="G252" s="174" t="str">
        <f t="shared" si="25"/>
        <v>HT7MF03</v>
      </c>
      <c r="H252" s="278" t="s">
        <v>400</v>
      </c>
      <c r="I252" s="278" t="s">
        <v>397</v>
      </c>
      <c r="J252" s="299"/>
      <c r="K252" s="249"/>
      <c r="L252" s="297"/>
      <c r="M252" s="297"/>
      <c r="N252" s="249"/>
      <c r="O252" s="298"/>
      <c r="P252" s="298"/>
      <c r="Q252" s="249"/>
      <c r="R252" s="298"/>
      <c r="S252" s="249"/>
      <c r="T252" s="249"/>
      <c r="U252" s="249"/>
      <c r="V252" s="298"/>
      <c r="W252" s="298"/>
      <c r="X252" s="298"/>
      <c r="Y252" s="249"/>
      <c r="Z252" s="298"/>
    </row>
    <row r="253" spans="1:26" ht="14.5" x14ac:dyDescent="0.35">
      <c r="A253" s="302"/>
      <c r="B253" s="96" t="s">
        <v>196</v>
      </c>
      <c r="C253" s="228" t="s">
        <v>473</v>
      </c>
      <c r="D253" s="96" t="s">
        <v>272</v>
      </c>
      <c r="E253" s="173" t="s">
        <v>268</v>
      </c>
      <c r="F253" s="87" t="s">
        <v>231</v>
      </c>
      <c r="G253" s="174" t="str">
        <f t="shared" si="25"/>
        <v>HT7MF04</v>
      </c>
      <c r="H253" s="278" t="s">
        <v>400</v>
      </c>
      <c r="I253" s="278" t="s">
        <v>397</v>
      </c>
      <c r="J253" s="299"/>
      <c r="K253" s="249"/>
      <c r="L253" s="297"/>
      <c r="M253" s="297"/>
      <c r="N253" s="249"/>
      <c r="O253" s="298"/>
      <c r="P253" s="298"/>
      <c r="Q253" s="249"/>
      <c r="R253" s="298"/>
      <c r="S253" s="249"/>
      <c r="T253" s="249"/>
      <c r="U253" s="249"/>
      <c r="V253" s="298"/>
      <c r="W253" s="298"/>
      <c r="X253" s="298"/>
      <c r="Y253" s="249"/>
      <c r="Z253" s="298"/>
    </row>
    <row r="254" spans="1:26" ht="14.5" x14ac:dyDescent="0.35">
      <c r="A254" s="302"/>
      <c r="B254" s="96" t="s">
        <v>196</v>
      </c>
      <c r="C254" s="228" t="s">
        <v>473</v>
      </c>
      <c r="D254" s="96" t="s">
        <v>272</v>
      </c>
      <c r="E254" s="173" t="s">
        <v>268</v>
      </c>
      <c r="F254" s="87" t="s">
        <v>232</v>
      </c>
      <c r="G254" s="174" t="str">
        <f t="shared" si="25"/>
        <v>HT7MF05</v>
      </c>
      <c r="H254" s="278" t="s">
        <v>400</v>
      </c>
      <c r="I254" s="278" t="s">
        <v>397</v>
      </c>
      <c r="J254" s="299"/>
      <c r="K254" s="249"/>
      <c r="L254" s="297"/>
      <c r="M254" s="297"/>
      <c r="N254" s="249"/>
      <c r="O254" s="298"/>
      <c r="P254" s="298"/>
      <c r="Q254" s="249"/>
      <c r="R254" s="298"/>
      <c r="S254" s="249"/>
      <c r="T254" s="249"/>
      <c r="U254" s="249"/>
      <c r="V254" s="298"/>
      <c r="W254" s="298"/>
      <c r="X254" s="298"/>
      <c r="Y254" s="249"/>
      <c r="Z254" s="298"/>
    </row>
    <row r="255" spans="1:26" ht="14.5" x14ac:dyDescent="0.35">
      <c r="A255" s="302"/>
      <c r="B255" s="96" t="s">
        <v>196</v>
      </c>
      <c r="C255" s="228" t="s">
        <v>473</v>
      </c>
      <c r="D255" s="96" t="s">
        <v>272</v>
      </c>
      <c r="E255" s="173" t="s">
        <v>268</v>
      </c>
      <c r="F255" s="87" t="s">
        <v>233</v>
      </c>
      <c r="G255" s="174" t="str">
        <f t="shared" si="25"/>
        <v>HT7MF06</v>
      </c>
      <c r="H255" s="278" t="s">
        <v>400</v>
      </c>
      <c r="I255" s="278" t="s">
        <v>397</v>
      </c>
      <c r="J255" s="299"/>
      <c r="K255" s="249"/>
      <c r="L255" s="297"/>
      <c r="M255" s="297"/>
      <c r="N255" s="249"/>
      <c r="O255" s="298"/>
      <c r="P255" s="298"/>
      <c r="Q255" s="249"/>
      <c r="R255" s="298"/>
      <c r="S255" s="249"/>
      <c r="T255" s="249"/>
      <c r="U255" s="249"/>
      <c r="V255" s="298"/>
      <c r="W255" s="298"/>
      <c r="X255" s="298"/>
      <c r="Y255" s="249"/>
      <c r="Z255" s="298"/>
    </row>
    <row r="256" spans="1:26" ht="14.5" x14ac:dyDescent="0.35">
      <c r="A256" s="302"/>
      <c r="B256" s="96" t="s">
        <v>196</v>
      </c>
      <c r="C256" s="228" t="s">
        <v>473</v>
      </c>
      <c r="D256" s="96" t="s">
        <v>272</v>
      </c>
      <c r="E256" s="173" t="s">
        <v>268</v>
      </c>
      <c r="F256" s="87" t="s">
        <v>234</v>
      </c>
      <c r="G256" s="174" t="str">
        <f t="shared" si="25"/>
        <v>HT7MF07</v>
      </c>
      <c r="H256" s="278" t="s">
        <v>400</v>
      </c>
      <c r="I256" s="278" t="s">
        <v>397</v>
      </c>
      <c r="J256" s="299"/>
      <c r="K256" s="249"/>
      <c r="L256" s="297"/>
      <c r="M256" s="297"/>
      <c r="N256" s="249"/>
      <c r="O256" s="298"/>
      <c r="P256" s="298"/>
      <c r="Q256" s="249"/>
      <c r="R256" s="298"/>
      <c r="S256" s="249"/>
      <c r="T256" s="249"/>
      <c r="U256" s="249"/>
      <c r="V256" s="298"/>
      <c r="W256" s="298"/>
      <c r="X256" s="298"/>
      <c r="Y256" s="249"/>
      <c r="Z256" s="298"/>
    </row>
    <row r="257" spans="1:26" ht="14.5" x14ac:dyDescent="0.35">
      <c r="A257" s="302"/>
      <c r="B257" s="96" t="s">
        <v>196</v>
      </c>
      <c r="C257" s="228" t="s">
        <v>473</v>
      </c>
      <c r="D257" s="96" t="s">
        <v>272</v>
      </c>
      <c r="E257" s="173" t="s">
        <v>268</v>
      </c>
      <c r="F257" s="87" t="s">
        <v>235</v>
      </c>
      <c r="G257" s="174" t="str">
        <f t="shared" si="25"/>
        <v>HT7MF08</v>
      </c>
      <c r="H257" s="278" t="s">
        <v>400</v>
      </c>
      <c r="I257" s="278" t="s">
        <v>397</v>
      </c>
      <c r="J257" s="299"/>
      <c r="K257" s="249"/>
      <c r="L257" s="297"/>
      <c r="M257" s="297"/>
      <c r="N257" s="249"/>
      <c r="O257" s="298"/>
      <c r="P257" s="298"/>
      <c r="Q257" s="249"/>
      <c r="R257" s="298"/>
      <c r="S257" s="249"/>
      <c r="T257" s="249"/>
      <c r="U257" s="249"/>
      <c r="V257" s="298"/>
      <c r="W257" s="298"/>
      <c r="X257" s="298"/>
      <c r="Y257" s="249"/>
      <c r="Z257" s="298"/>
    </row>
    <row r="258" spans="1:26" ht="14.5" x14ac:dyDescent="0.35">
      <c r="A258" s="302"/>
      <c r="B258" s="96" t="s">
        <v>196</v>
      </c>
      <c r="C258" s="228" t="s">
        <v>473</v>
      </c>
      <c r="D258" s="96" t="s">
        <v>272</v>
      </c>
      <c r="E258" s="173" t="s">
        <v>268</v>
      </c>
      <c r="F258" s="87" t="s">
        <v>236</v>
      </c>
      <c r="G258" s="174" t="str">
        <f t="shared" si="25"/>
        <v>HT7MF09</v>
      </c>
      <c r="H258" s="278" t="s">
        <v>400</v>
      </c>
      <c r="I258" s="278" t="s">
        <v>397</v>
      </c>
      <c r="J258" s="299"/>
      <c r="K258" s="249"/>
      <c r="L258" s="297"/>
      <c r="M258" s="297"/>
      <c r="N258" s="249"/>
      <c r="O258" s="298"/>
      <c r="P258" s="298"/>
      <c r="Q258" s="249"/>
      <c r="R258" s="298"/>
      <c r="S258" s="249"/>
      <c r="T258" s="249"/>
      <c r="U258" s="249"/>
      <c r="V258" s="298"/>
      <c r="W258" s="298"/>
      <c r="X258" s="298"/>
      <c r="Y258" s="249"/>
      <c r="Z258" s="298"/>
    </row>
    <row r="259" spans="1:26" ht="14.5" x14ac:dyDescent="0.35">
      <c r="A259" s="302"/>
      <c r="B259" s="96" t="s">
        <v>196</v>
      </c>
      <c r="C259" s="228" t="s">
        <v>473</v>
      </c>
      <c r="D259" s="96" t="s">
        <v>272</v>
      </c>
      <c r="E259" s="173" t="s">
        <v>268</v>
      </c>
      <c r="F259" s="87" t="s">
        <v>237</v>
      </c>
      <c r="G259" s="174" t="str">
        <f t="shared" si="25"/>
        <v>HT7MF10</v>
      </c>
      <c r="H259" s="278" t="s">
        <v>400</v>
      </c>
      <c r="I259" s="278" t="s">
        <v>397</v>
      </c>
      <c r="J259" s="299"/>
      <c r="K259" s="249"/>
      <c r="L259" s="297"/>
      <c r="M259" s="297"/>
      <c r="N259" s="249"/>
      <c r="O259" s="298"/>
      <c r="P259" s="298"/>
      <c r="Q259" s="249"/>
      <c r="R259" s="298"/>
      <c r="S259" s="249"/>
      <c r="T259" s="249"/>
      <c r="U259" s="249"/>
      <c r="V259" s="298"/>
      <c r="W259" s="298"/>
      <c r="X259" s="298"/>
      <c r="Y259" s="249"/>
      <c r="Z259" s="298"/>
    </row>
    <row r="260" spans="1:26" ht="14.5" x14ac:dyDescent="0.35">
      <c r="A260" s="302"/>
      <c r="B260" s="96" t="s">
        <v>196</v>
      </c>
      <c r="C260" s="228" t="s">
        <v>473</v>
      </c>
      <c r="D260" s="96" t="s">
        <v>272</v>
      </c>
      <c r="E260" s="173" t="s">
        <v>268</v>
      </c>
      <c r="F260" s="87" t="s">
        <v>238</v>
      </c>
      <c r="G260" s="174" t="str">
        <f t="shared" si="25"/>
        <v>HT7MF11</v>
      </c>
      <c r="H260" s="278" t="s">
        <v>400</v>
      </c>
      <c r="I260" s="278" t="s">
        <v>397</v>
      </c>
      <c r="J260" s="299"/>
      <c r="K260" s="249"/>
      <c r="L260" s="297"/>
      <c r="M260" s="297"/>
      <c r="N260" s="249"/>
      <c r="O260" s="298"/>
      <c r="P260" s="298"/>
      <c r="Q260" s="249"/>
      <c r="R260" s="298"/>
      <c r="S260" s="249"/>
      <c r="T260" s="249"/>
      <c r="U260" s="249"/>
      <c r="V260" s="298"/>
      <c r="W260" s="298"/>
      <c r="X260" s="298"/>
      <c r="Y260" s="249"/>
      <c r="Z260" s="298"/>
    </row>
    <row r="261" spans="1:26" ht="14.5" x14ac:dyDescent="0.35">
      <c r="A261" s="302"/>
      <c r="B261" s="96" t="s">
        <v>196</v>
      </c>
      <c r="C261" s="228" t="s">
        <v>473</v>
      </c>
      <c r="D261" s="96" t="s">
        <v>272</v>
      </c>
      <c r="E261" s="173" t="s">
        <v>268</v>
      </c>
      <c r="F261" s="87" t="s">
        <v>239</v>
      </c>
      <c r="G261" s="174" t="str">
        <f t="shared" si="25"/>
        <v>HT7MF12</v>
      </c>
      <c r="H261" s="278" t="s">
        <v>400</v>
      </c>
      <c r="I261" s="278" t="s">
        <v>397</v>
      </c>
      <c r="J261" s="299"/>
      <c r="K261" s="249"/>
      <c r="L261" s="297"/>
      <c r="M261" s="297"/>
      <c r="N261" s="249"/>
      <c r="O261" s="298"/>
      <c r="P261" s="298"/>
      <c r="Q261" s="249"/>
      <c r="R261" s="298"/>
      <c r="S261" s="249"/>
      <c r="T261" s="249"/>
      <c r="U261" s="249"/>
      <c r="V261" s="298"/>
      <c r="W261" s="298"/>
      <c r="X261" s="298"/>
      <c r="Y261" s="249"/>
      <c r="Z261" s="298"/>
    </row>
    <row r="262" spans="1:26" ht="14.5" x14ac:dyDescent="0.35">
      <c r="A262" s="302"/>
      <c r="B262" s="96" t="s">
        <v>196</v>
      </c>
      <c r="C262" s="228" t="s">
        <v>473</v>
      </c>
      <c r="D262" s="96" t="s">
        <v>272</v>
      </c>
      <c r="E262" s="173" t="s">
        <v>268</v>
      </c>
      <c r="F262" s="87" t="s">
        <v>240</v>
      </c>
      <c r="G262" s="174" t="str">
        <f t="shared" si="25"/>
        <v>HT7MF13</v>
      </c>
      <c r="H262" s="278" t="s">
        <v>400</v>
      </c>
      <c r="I262" s="278" t="s">
        <v>397</v>
      </c>
      <c r="J262" s="299"/>
      <c r="K262" s="249"/>
      <c r="L262" s="297"/>
      <c r="M262" s="297"/>
      <c r="N262" s="249"/>
      <c r="O262" s="298"/>
      <c r="P262" s="298"/>
      <c r="Q262" s="249"/>
      <c r="R262" s="298"/>
      <c r="S262" s="249"/>
      <c r="T262" s="249"/>
      <c r="U262" s="249"/>
      <c r="V262" s="298"/>
      <c r="W262" s="298"/>
      <c r="X262" s="298"/>
      <c r="Y262" s="249"/>
      <c r="Z262" s="298"/>
    </row>
    <row r="263" spans="1:26" ht="14.5" x14ac:dyDescent="0.35">
      <c r="A263" s="302"/>
      <c r="B263" s="96" t="s">
        <v>196</v>
      </c>
      <c r="C263" s="228" t="s">
        <v>622</v>
      </c>
      <c r="D263" s="96" t="s">
        <v>272</v>
      </c>
      <c r="E263" s="173" t="s">
        <v>268</v>
      </c>
      <c r="F263" s="87" t="s">
        <v>241</v>
      </c>
      <c r="G263" s="174" t="str">
        <f t="shared" si="25"/>
        <v>HT7MF14</v>
      </c>
      <c r="H263" s="278"/>
      <c r="I263" s="278" t="s">
        <v>397</v>
      </c>
      <c r="J263" s="299"/>
      <c r="K263" s="249"/>
      <c r="L263" s="297"/>
      <c r="M263" s="297"/>
      <c r="N263" s="249"/>
      <c r="O263" s="298"/>
      <c r="P263" s="298"/>
      <c r="Q263" s="249"/>
      <c r="R263" s="298"/>
      <c r="S263" s="249"/>
      <c r="T263" s="249"/>
      <c r="U263" s="249"/>
      <c r="V263" s="298"/>
      <c r="W263" s="298"/>
      <c r="X263" s="298"/>
      <c r="Y263" s="249"/>
      <c r="Z263" s="298"/>
    </row>
    <row r="264" spans="1:26" ht="14.5" x14ac:dyDescent="0.35">
      <c r="A264" s="302"/>
      <c r="B264" s="96" t="s">
        <v>196</v>
      </c>
      <c r="C264" s="175" t="s">
        <v>418</v>
      </c>
      <c r="D264" s="96" t="s">
        <v>272</v>
      </c>
      <c r="E264" s="173" t="s">
        <v>220</v>
      </c>
      <c r="F264" s="87" t="s">
        <v>221</v>
      </c>
      <c r="G264" s="174" t="str">
        <f t="shared" si="25"/>
        <v>HT7HV01</v>
      </c>
      <c r="H264" s="278" t="s">
        <v>475</v>
      </c>
      <c r="I264" s="278" t="s">
        <v>397</v>
      </c>
      <c r="J264" s="299"/>
      <c r="K264" s="249"/>
      <c r="L264" s="297"/>
      <c r="M264" s="297"/>
      <c r="N264" s="249"/>
      <c r="O264" s="298"/>
      <c r="P264" s="298"/>
      <c r="Q264" s="249"/>
      <c r="R264" s="298"/>
      <c r="S264" s="249"/>
      <c r="T264" s="249"/>
      <c r="U264" s="249"/>
      <c r="V264" s="298"/>
      <c r="W264" s="298"/>
      <c r="X264" s="298"/>
      <c r="Y264" s="249"/>
      <c r="Z264" s="298"/>
    </row>
    <row r="265" spans="1:26" ht="14.5" x14ac:dyDescent="0.35">
      <c r="A265" s="302"/>
      <c r="B265" s="96" t="s">
        <v>196</v>
      </c>
      <c r="C265" s="175" t="s">
        <v>418</v>
      </c>
      <c r="D265" s="96" t="s">
        <v>272</v>
      </c>
      <c r="E265" s="173" t="s">
        <v>220</v>
      </c>
      <c r="F265" s="87" t="s">
        <v>229</v>
      </c>
      <c r="G265" s="174" t="str">
        <f t="shared" si="25"/>
        <v>HT7HV02</v>
      </c>
      <c r="H265" s="278" t="s">
        <v>398</v>
      </c>
      <c r="I265" s="278" t="s">
        <v>397</v>
      </c>
      <c r="J265" s="299"/>
      <c r="K265" s="249"/>
      <c r="L265" s="297"/>
      <c r="M265" s="297"/>
      <c r="N265" s="249"/>
      <c r="O265" s="298"/>
      <c r="P265" s="298"/>
      <c r="Q265" s="249"/>
      <c r="R265" s="298"/>
      <c r="S265" s="249"/>
      <c r="T265" s="249"/>
      <c r="U265" s="249"/>
      <c r="V265" s="298"/>
      <c r="W265" s="298"/>
      <c r="X265" s="298"/>
      <c r="Y265" s="249"/>
      <c r="Z265" s="298"/>
    </row>
    <row r="266" spans="1:26" ht="14.5" x14ac:dyDescent="0.35">
      <c r="A266" s="302"/>
      <c r="B266" s="96" t="s">
        <v>196</v>
      </c>
      <c r="C266" s="175" t="s">
        <v>418</v>
      </c>
      <c r="D266" s="96" t="s">
        <v>272</v>
      </c>
      <c r="E266" s="173" t="s">
        <v>220</v>
      </c>
      <c r="F266" s="87" t="s">
        <v>230</v>
      </c>
      <c r="G266" s="174" t="str">
        <f t="shared" si="25"/>
        <v>HT7HV03</v>
      </c>
      <c r="H266" s="278" t="s">
        <v>398</v>
      </c>
      <c r="I266" s="278" t="s">
        <v>397</v>
      </c>
      <c r="J266" s="299"/>
      <c r="K266" s="249"/>
      <c r="L266" s="297"/>
      <c r="M266" s="297"/>
      <c r="N266" s="249"/>
      <c r="O266" s="298"/>
      <c r="P266" s="298"/>
      <c r="Q266" s="249"/>
      <c r="R266" s="298"/>
      <c r="S266" s="249"/>
      <c r="T266" s="249"/>
      <c r="U266" s="249"/>
      <c r="V266" s="298"/>
      <c r="W266" s="298"/>
      <c r="X266" s="298"/>
      <c r="Y266" s="249"/>
      <c r="Z266" s="298"/>
    </row>
    <row r="267" spans="1:26" ht="14.5" x14ac:dyDescent="0.35">
      <c r="A267" s="302"/>
      <c r="B267" s="96" t="s">
        <v>196</v>
      </c>
      <c r="C267" s="175" t="s">
        <v>418</v>
      </c>
      <c r="D267" s="96" t="s">
        <v>272</v>
      </c>
      <c r="E267" s="173" t="s">
        <v>220</v>
      </c>
      <c r="F267" s="87" t="s">
        <v>231</v>
      </c>
      <c r="G267" s="174" t="str">
        <f t="shared" si="25"/>
        <v>HT7HV04</v>
      </c>
      <c r="H267" s="278" t="s">
        <v>400</v>
      </c>
      <c r="I267" s="278" t="s">
        <v>397</v>
      </c>
      <c r="J267" s="299"/>
      <c r="K267" s="249"/>
      <c r="L267" s="297"/>
      <c r="M267" s="297"/>
      <c r="N267" s="249"/>
      <c r="O267" s="298"/>
      <c r="P267" s="298"/>
      <c r="Q267" s="249"/>
      <c r="R267" s="298"/>
      <c r="S267" s="249"/>
      <c r="T267" s="249"/>
      <c r="U267" s="249"/>
      <c r="V267" s="298"/>
      <c r="W267" s="298"/>
      <c r="X267" s="298"/>
      <c r="Y267" s="249"/>
      <c r="Z267" s="298"/>
    </row>
    <row r="268" spans="1:26" ht="14.5" x14ac:dyDescent="0.35">
      <c r="A268" s="302"/>
      <c r="B268" s="96" t="s">
        <v>196</v>
      </c>
      <c r="C268" s="175" t="s">
        <v>418</v>
      </c>
      <c r="D268" s="96" t="s">
        <v>272</v>
      </c>
      <c r="E268" s="173" t="s">
        <v>220</v>
      </c>
      <c r="F268" s="87" t="s">
        <v>232</v>
      </c>
      <c r="G268" s="174" t="str">
        <f t="shared" si="25"/>
        <v>HT7HV05</v>
      </c>
      <c r="H268" s="278" t="s">
        <v>400</v>
      </c>
      <c r="I268" s="278" t="s">
        <v>397</v>
      </c>
      <c r="J268" s="299"/>
      <c r="K268" s="249"/>
      <c r="L268" s="297"/>
      <c r="M268" s="297"/>
      <c r="N268" s="249"/>
      <c r="O268" s="298"/>
      <c r="P268" s="298"/>
      <c r="Q268" s="249"/>
      <c r="R268" s="298"/>
      <c r="S268" s="249"/>
      <c r="T268" s="249"/>
      <c r="U268" s="249"/>
      <c r="V268" s="298"/>
      <c r="W268" s="298"/>
      <c r="X268" s="298"/>
      <c r="Y268" s="249"/>
      <c r="Z268" s="298"/>
    </row>
    <row r="269" spans="1:26" ht="14.5" x14ac:dyDescent="0.35">
      <c r="A269" s="302"/>
      <c r="B269" s="96" t="s">
        <v>196</v>
      </c>
      <c r="C269" s="175" t="s">
        <v>418</v>
      </c>
      <c r="D269" s="96" t="s">
        <v>272</v>
      </c>
      <c r="E269" s="173" t="s">
        <v>220</v>
      </c>
      <c r="F269" s="87" t="s">
        <v>233</v>
      </c>
      <c r="G269" s="174" t="str">
        <f t="shared" si="25"/>
        <v>HT7HV06</v>
      </c>
      <c r="H269" s="278" t="s">
        <v>400</v>
      </c>
      <c r="I269" s="278" t="s">
        <v>397</v>
      </c>
      <c r="J269" s="299"/>
      <c r="K269" s="249"/>
      <c r="L269" s="297"/>
      <c r="M269" s="297"/>
      <c r="N269" s="249"/>
      <c r="O269" s="298"/>
      <c r="P269" s="298"/>
      <c r="Q269" s="249"/>
      <c r="R269" s="298"/>
      <c r="S269" s="249"/>
      <c r="T269" s="249"/>
      <c r="U269" s="249"/>
      <c r="V269" s="298"/>
      <c r="W269" s="298"/>
      <c r="X269" s="298"/>
      <c r="Y269" s="249"/>
      <c r="Z269" s="298"/>
    </row>
    <row r="270" spans="1:26" ht="14.5" x14ac:dyDescent="0.35">
      <c r="A270" s="302"/>
      <c r="B270" s="96" t="s">
        <v>196</v>
      </c>
      <c r="C270" s="175" t="s">
        <v>418</v>
      </c>
      <c r="D270" s="96" t="s">
        <v>272</v>
      </c>
      <c r="E270" s="173" t="s">
        <v>220</v>
      </c>
      <c r="F270" s="87" t="s">
        <v>234</v>
      </c>
      <c r="G270" s="174" t="str">
        <f t="shared" si="25"/>
        <v>HT7HV07</v>
      </c>
      <c r="H270" s="278" t="s">
        <v>400</v>
      </c>
      <c r="I270" s="278" t="s">
        <v>397</v>
      </c>
      <c r="J270" s="299"/>
      <c r="K270" s="249"/>
      <c r="L270" s="297"/>
      <c r="M270" s="297"/>
      <c r="N270" s="249"/>
      <c r="O270" s="298"/>
      <c r="P270" s="298"/>
      <c r="Q270" s="249"/>
      <c r="R270" s="298"/>
      <c r="S270" s="249"/>
      <c r="T270" s="249"/>
      <c r="U270" s="249"/>
      <c r="V270" s="298"/>
      <c r="W270" s="298"/>
      <c r="X270" s="298"/>
      <c r="Y270" s="249"/>
      <c r="Z270" s="298"/>
    </row>
    <row r="271" spans="1:26" ht="14.5" x14ac:dyDescent="0.35">
      <c r="A271" s="302"/>
      <c r="B271" s="96" t="s">
        <v>196</v>
      </c>
      <c r="C271" s="175" t="s">
        <v>418</v>
      </c>
      <c r="D271" s="96" t="s">
        <v>272</v>
      </c>
      <c r="E271" s="173" t="s">
        <v>220</v>
      </c>
      <c r="F271" s="87" t="s">
        <v>235</v>
      </c>
      <c r="G271" s="174" t="str">
        <f t="shared" si="25"/>
        <v>HT7HV08</v>
      </c>
      <c r="H271" s="278" t="s">
        <v>457</v>
      </c>
      <c r="I271" s="278" t="s">
        <v>397</v>
      </c>
      <c r="J271" s="299"/>
      <c r="K271" s="249"/>
      <c r="L271" s="297"/>
      <c r="M271" s="297"/>
      <c r="N271" s="249"/>
      <c r="O271" s="298"/>
      <c r="P271" s="298"/>
      <c r="Q271" s="249"/>
      <c r="R271" s="298"/>
      <c r="S271" s="249"/>
      <c r="T271" s="249"/>
      <c r="U271" s="249"/>
      <c r="V271" s="298"/>
      <c r="W271" s="298"/>
      <c r="X271" s="298"/>
      <c r="Y271" s="249"/>
      <c r="Z271" s="298"/>
    </row>
    <row r="272" spans="1:26" ht="14.5" x14ac:dyDescent="0.35">
      <c r="A272" s="302"/>
      <c r="B272" s="96" t="s">
        <v>196</v>
      </c>
      <c r="C272" s="175" t="s">
        <v>418</v>
      </c>
      <c r="D272" s="96" t="s">
        <v>272</v>
      </c>
      <c r="E272" s="173" t="s">
        <v>220</v>
      </c>
      <c r="F272" s="87" t="s">
        <v>236</v>
      </c>
      <c r="G272" s="174" t="str">
        <f t="shared" si="25"/>
        <v>HT7HV09</v>
      </c>
      <c r="H272" s="278" t="s">
        <v>457</v>
      </c>
      <c r="I272" s="278" t="s">
        <v>397</v>
      </c>
      <c r="J272" s="299"/>
      <c r="K272" s="249"/>
      <c r="L272" s="297"/>
      <c r="M272" s="297"/>
      <c r="N272" s="249"/>
      <c r="O272" s="298"/>
      <c r="P272" s="298"/>
      <c r="Q272" s="249"/>
      <c r="R272" s="298"/>
      <c r="S272" s="249"/>
      <c r="T272" s="249"/>
      <c r="U272" s="249"/>
      <c r="V272" s="298"/>
      <c r="W272" s="298"/>
      <c r="X272" s="298"/>
      <c r="Y272" s="249"/>
      <c r="Z272" s="298"/>
    </row>
    <row r="273" spans="1:26" ht="14.5" x14ac:dyDescent="0.35">
      <c r="A273" s="302"/>
      <c r="B273" s="96" t="s">
        <v>196</v>
      </c>
      <c r="C273" s="175" t="s">
        <v>418</v>
      </c>
      <c r="D273" s="96" t="s">
        <v>272</v>
      </c>
      <c r="E273" s="173" t="s">
        <v>220</v>
      </c>
      <c r="F273" s="87" t="s">
        <v>237</v>
      </c>
      <c r="G273" s="174" t="str">
        <f t="shared" si="25"/>
        <v>HT7HV10</v>
      </c>
      <c r="H273" s="278" t="s">
        <v>400</v>
      </c>
      <c r="I273" s="278" t="s">
        <v>397</v>
      </c>
      <c r="J273" s="299"/>
      <c r="K273" s="249"/>
      <c r="L273" s="297"/>
      <c r="M273" s="297"/>
      <c r="N273" s="249"/>
      <c r="O273" s="298"/>
      <c r="P273" s="298"/>
      <c r="Q273" s="249"/>
      <c r="R273" s="298"/>
      <c r="S273" s="249"/>
      <c r="T273" s="249"/>
      <c r="U273" s="249"/>
      <c r="V273" s="298"/>
      <c r="W273" s="298"/>
      <c r="X273" s="298"/>
      <c r="Y273" s="249"/>
      <c r="Z273" s="298"/>
    </row>
    <row r="274" spans="1:26" ht="14.5" x14ac:dyDescent="0.35">
      <c r="A274" s="302"/>
      <c r="B274" s="96" t="s">
        <v>196</v>
      </c>
      <c r="C274" s="175" t="s">
        <v>418</v>
      </c>
      <c r="D274" s="96" t="s">
        <v>272</v>
      </c>
      <c r="E274" s="173" t="s">
        <v>220</v>
      </c>
      <c r="F274" s="87" t="s">
        <v>238</v>
      </c>
      <c r="G274" s="174" t="str">
        <f t="shared" si="25"/>
        <v>HT7HV11</v>
      </c>
      <c r="H274" s="278" t="s">
        <v>400</v>
      </c>
      <c r="I274" s="278" t="s">
        <v>397</v>
      </c>
      <c r="J274" s="299"/>
      <c r="K274" s="249"/>
      <c r="L274" s="297"/>
      <c r="M274" s="297"/>
      <c r="N274" s="249"/>
      <c r="O274" s="298"/>
      <c r="P274" s="298"/>
      <c r="Q274" s="249"/>
      <c r="R274" s="298"/>
      <c r="S274" s="249"/>
      <c r="T274" s="249"/>
      <c r="U274" s="249"/>
      <c r="V274" s="298"/>
      <c r="W274" s="298"/>
      <c r="X274" s="298"/>
      <c r="Y274" s="249"/>
      <c r="Z274" s="298"/>
    </row>
    <row r="275" spans="1:26" ht="14.5" x14ac:dyDescent="0.35">
      <c r="A275" s="302"/>
      <c r="B275" s="96" t="s">
        <v>196</v>
      </c>
      <c r="C275" s="175" t="s">
        <v>418</v>
      </c>
      <c r="D275" s="96" t="s">
        <v>272</v>
      </c>
      <c r="E275" s="173" t="s">
        <v>220</v>
      </c>
      <c r="F275" s="87" t="s">
        <v>239</v>
      </c>
      <c r="G275" s="174" t="str">
        <f t="shared" si="25"/>
        <v>HT7HV12</v>
      </c>
      <c r="H275" s="278" t="s">
        <v>400</v>
      </c>
      <c r="I275" s="278" t="s">
        <v>397</v>
      </c>
      <c r="J275" s="299"/>
      <c r="K275" s="249"/>
      <c r="L275" s="297"/>
      <c r="M275" s="297"/>
      <c r="N275" s="249"/>
      <c r="O275" s="298"/>
      <c r="P275" s="298"/>
      <c r="Q275" s="249"/>
      <c r="R275" s="298"/>
      <c r="S275" s="249"/>
      <c r="T275" s="249"/>
      <c r="U275" s="249"/>
      <c r="V275" s="298"/>
      <c r="W275" s="298"/>
      <c r="X275" s="298"/>
      <c r="Y275" s="249"/>
      <c r="Z275" s="298"/>
    </row>
    <row r="276" spans="1:26" ht="14.5" x14ac:dyDescent="0.35">
      <c r="A276" s="302"/>
      <c r="B276" s="96" t="s">
        <v>196</v>
      </c>
      <c r="C276" s="175" t="s">
        <v>418</v>
      </c>
      <c r="D276" s="96" t="s">
        <v>272</v>
      </c>
      <c r="E276" s="173" t="s">
        <v>220</v>
      </c>
      <c r="F276" s="87" t="s">
        <v>240</v>
      </c>
      <c r="G276" s="174" t="str">
        <f t="shared" si="25"/>
        <v>HT7HV13</v>
      </c>
      <c r="H276" s="278" t="s">
        <v>400</v>
      </c>
      <c r="I276" s="278" t="s">
        <v>397</v>
      </c>
      <c r="J276" s="299"/>
      <c r="K276" s="249"/>
      <c r="L276" s="297"/>
      <c r="M276" s="297"/>
      <c r="N276" s="249"/>
      <c r="O276" s="298"/>
      <c r="P276" s="298"/>
      <c r="Q276" s="249"/>
      <c r="R276" s="298"/>
      <c r="S276" s="249"/>
      <c r="T276" s="249"/>
      <c r="U276" s="249"/>
      <c r="V276" s="298"/>
      <c r="W276" s="298"/>
      <c r="X276" s="298"/>
      <c r="Y276" s="249"/>
      <c r="Z276" s="298"/>
    </row>
    <row r="277" spans="1:26" ht="14.5" x14ac:dyDescent="0.35">
      <c r="A277" s="302"/>
      <c r="B277" s="96" t="s">
        <v>196</v>
      </c>
      <c r="C277" s="175" t="s">
        <v>418</v>
      </c>
      <c r="D277" s="96" t="s">
        <v>272</v>
      </c>
      <c r="E277" s="173" t="s">
        <v>220</v>
      </c>
      <c r="F277" s="87" t="s">
        <v>241</v>
      </c>
      <c r="G277" s="174" t="str">
        <f t="shared" si="25"/>
        <v>HT7HV14</v>
      </c>
      <c r="H277" s="278" t="s">
        <v>400</v>
      </c>
      <c r="I277" s="278" t="s">
        <v>397</v>
      </c>
      <c r="J277" s="299"/>
      <c r="K277" s="249"/>
      <c r="L277" s="297"/>
      <c r="M277" s="297"/>
      <c r="N277" s="249"/>
      <c r="O277" s="298"/>
      <c r="P277" s="298"/>
      <c r="Q277" s="249"/>
      <c r="R277" s="298"/>
      <c r="S277" s="249"/>
      <c r="T277" s="249"/>
      <c r="U277" s="249"/>
      <c r="V277" s="298"/>
      <c r="W277" s="298"/>
      <c r="X277" s="298"/>
      <c r="Y277" s="249"/>
      <c r="Z277" s="298"/>
    </row>
    <row r="278" spans="1:26" ht="14.5" x14ac:dyDescent="0.35">
      <c r="A278" s="302"/>
      <c r="B278" s="96" t="s">
        <v>196</v>
      </c>
      <c r="C278" s="175" t="s">
        <v>418</v>
      </c>
      <c r="D278" s="96" t="s">
        <v>272</v>
      </c>
      <c r="E278" s="173" t="s">
        <v>220</v>
      </c>
      <c r="F278" s="87" t="s">
        <v>253</v>
      </c>
      <c r="G278" s="174" t="str">
        <f t="shared" si="25"/>
        <v>HT7HV15</v>
      </c>
      <c r="H278" s="278" t="s">
        <v>398</v>
      </c>
      <c r="I278" s="278" t="s">
        <v>397</v>
      </c>
      <c r="J278" s="299"/>
      <c r="K278" s="249"/>
      <c r="L278" s="297"/>
      <c r="M278" s="297"/>
      <c r="N278" s="249"/>
      <c r="O278" s="298"/>
      <c r="P278" s="298"/>
      <c r="Q278" s="249"/>
      <c r="R278" s="298"/>
      <c r="S278" s="249"/>
      <c r="T278" s="249"/>
      <c r="U278" s="249"/>
      <c r="V278" s="298"/>
      <c r="W278" s="298"/>
      <c r="X278" s="298"/>
      <c r="Y278" s="249"/>
      <c r="Z278" s="298"/>
    </row>
    <row r="279" spans="1:26" ht="14.5" x14ac:dyDescent="0.35">
      <c r="A279" s="302"/>
      <c r="B279" s="96" t="s">
        <v>196</v>
      </c>
      <c r="C279" s="175" t="s">
        <v>418</v>
      </c>
      <c r="D279" s="96" t="s">
        <v>272</v>
      </c>
      <c r="E279" s="173" t="s">
        <v>220</v>
      </c>
      <c r="F279" s="87" t="s">
        <v>254</v>
      </c>
      <c r="G279" s="174" t="str">
        <f t="shared" si="25"/>
        <v>HT7HV16</v>
      </c>
      <c r="H279" s="278" t="s">
        <v>475</v>
      </c>
      <c r="I279" s="278" t="s">
        <v>397</v>
      </c>
      <c r="J279" s="299"/>
      <c r="K279" s="249"/>
      <c r="L279" s="297"/>
      <c r="M279" s="297"/>
      <c r="N279" s="249"/>
      <c r="O279" s="298"/>
      <c r="P279" s="298"/>
      <c r="Q279" s="249"/>
      <c r="R279" s="298"/>
      <c r="S279" s="249"/>
      <c r="T279" s="249"/>
      <c r="U279" s="249"/>
      <c r="V279" s="298"/>
      <c r="W279" s="298"/>
      <c r="X279" s="298"/>
      <c r="Y279" s="249"/>
      <c r="Z279" s="298"/>
    </row>
    <row r="280" spans="1:26" ht="14.5" x14ac:dyDescent="0.35">
      <c r="A280" s="302"/>
      <c r="B280" s="96" t="s">
        <v>196</v>
      </c>
      <c r="C280" s="175" t="s">
        <v>418</v>
      </c>
      <c r="D280" s="96" t="s">
        <v>272</v>
      </c>
      <c r="E280" s="173" t="s">
        <v>220</v>
      </c>
      <c r="F280" s="87" t="s">
        <v>255</v>
      </c>
      <c r="G280" s="174" t="str">
        <f t="shared" si="25"/>
        <v>HT7HV17</v>
      </c>
      <c r="H280" s="278" t="s">
        <v>457</v>
      </c>
      <c r="I280" s="278" t="s">
        <v>397</v>
      </c>
      <c r="J280" s="299"/>
      <c r="K280" s="249"/>
      <c r="L280" s="297"/>
      <c r="M280" s="297"/>
      <c r="N280" s="249"/>
      <c r="O280" s="298"/>
      <c r="P280" s="298"/>
      <c r="Q280" s="249"/>
      <c r="R280" s="298"/>
      <c r="S280" s="249"/>
      <c r="T280" s="249"/>
      <c r="U280" s="249"/>
      <c r="V280" s="298"/>
      <c r="W280" s="298"/>
      <c r="X280" s="298"/>
      <c r="Y280" s="249"/>
      <c r="Z280" s="298"/>
    </row>
    <row r="281" spans="1:26" ht="14.5" x14ac:dyDescent="0.35">
      <c r="A281" s="302"/>
      <c r="B281" s="96" t="s">
        <v>196</v>
      </c>
      <c r="C281" s="175" t="s">
        <v>418</v>
      </c>
      <c r="D281" s="96" t="s">
        <v>272</v>
      </c>
      <c r="E281" s="173" t="s">
        <v>220</v>
      </c>
      <c r="F281" s="87" t="s">
        <v>256</v>
      </c>
      <c r="G281" s="174" t="str">
        <f t="shared" si="25"/>
        <v>HT7HV18</v>
      </c>
      <c r="H281" s="278" t="s">
        <v>400</v>
      </c>
      <c r="I281" s="278" t="s">
        <v>397</v>
      </c>
      <c r="J281" s="299"/>
      <c r="K281" s="249"/>
      <c r="L281" s="297"/>
      <c r="M281" s="297"/>
      <c r="N281" s="249"/>
      <c r="O281" s="298"/>
      <c r="P281" s="298"/>
      <c r="Q281" s="249"/>
      <c r="R281" s="298"/>
      <c r="S281" s="249"/>
      <c r="T281" s="249"/>
      <c r="U281" s="249"/>
      <c r="V281" s="298"/>
      <c r="W281" s="298"/>
      <c r="X281" s="298"/>
      <c r="Y281" s="249"/>
      <c r="Z281" s="298"/>
    </row>
    <row r="282" spans="1:26" ht="14.5" x14ac:dyDescent="0.35">
      <c r="A282" s="302"/>
      <c r="B282" s="96" t="s">
        <v>196</v>
      </c>
      <c r="C282" s="175" t="s">
        <v>418</v>
      </c>
      <c r="D282" s="96" t="s">
        <v>272</v>
      </c>
      <c r="E282" s="173" t="s">
        <v>220</v>
      </c>
      <c r="F282" s="87" t="s">
        <v>257</v>
      </c>
      <c r="G282" s="174" t="str">
        <f t="shared" si="25"/>
        <v>HT7HV19</v>
      </c>
      <c r="H282" s="278" t="s">
        <v>400</v>
      </c>
      <c r="I282" s="278" t="s">
        <v>397</v>
      </c>
      <c r="J282" s="299"/>
      <c r="K282" s="249"/>
      <c r="L282" s="297"/>
      <c r="M282" s="297"/>
      <c r="N282" s="249"/>
      <c r="O282" s="298"/>
      <c r="P282" s="298"/>
      <c r="Q282" s="249"/>
      <c r="R282" s="298"/>
      <c r="S282" s="249"/>
      <c r="T282" s="249"/>
      <c r="U282" s="249"/>
      <c r="V282" s="298"/>
      <c r="W282" s="298"/>
      <c r="X282" s="298"/>
      <c r="Y282" s="249"/>
      <c r="Z282" s="298"/>
    </row>
    <row r="283" spans="1:26" ht="14.5" x14ac:dyDescent="0.35">
      <c r="A283" s="302"/>
      <c r="B283" s="96" t="s">
        <v>196</v>
      </c>
      <c r="C283" s="175" t="s">
        <v>418</v>
      </c>
      <c r="D283" s="96" t="s">
        <v>272</v>
      </c>
      <c r="E283" s="173" t="s">
        <v>220</v>
      </c>
      <c r="F283" s="87" t="s">
        <v>258</v>
      </c>
      <c r="G283" s="174" t="str">
        <f t="shared" si="25"/>
        <v>HT7HV20</v>
      </c>
      <c r="H283" s="278" t="s">
        <v>400</v>
      </c>
      <c r="I283" s="278" t="s">
        <v>397</v>
      </c>
      <c r="J283" s="299"/>
      <c r="K283" s="249"/>
      <c r="L283" s="297"/>
      <c r="M283" s="297"/>
      <c r="N283" s="249"/>
      <c r="O283" s="298"/>
      <c r="P283" s="298"/>
      <c r="Q283" s="249"/>
      <c r="R283" s="298"/>
      <c r="S283" s="249"/>
      <c r="T283" s="249"/>
      <c r="U283" s="249"/>
      <c r="V283" s="298"/>
      <c r="W283" s="298"/>
      <c r="X283" s="298"/>
      <c r="Y283" s="249"/>
      <c r="Z283" s="298"/>
    </row>
    <row r="284" spans="1:26" ht="14.5" x14ac:dyDescent="0.35">
      <c r="A284" s="302"/>
      <c r="B284" s="96" t="s">
        <v>196</v>
      </c>
      <c r="C284" s="228" t="s">
        <v>472</v>
      </c>
      <c r="D284" s="96" t="s">
        <v>272</v>
      </c>
      <c r="E284" s="173" t="s">
        <v>1</v>
      </c>
      <c r="F284" s="87" t="s">
        <v>224</v>
      </c>
      <c r="G284" s="174" t="str">
        <f t="shared" si="25"/>
        <v>HT7SV1</v>
      </c>
      <c r="H284" s="278" t="s">
        <v>400</v>
      </c>
      <c r="I284" s="278" t="s">
        <v>397</v>
      </c>
      <c r="J284" s="299"/>
      <c r="K284" s="249"/>
      <c r="L284" s="297"/>
      <c r="M284" s="297"/>
      <c r="N284" s="249"/>
      <c r="O284" s="298"/>
      <c r="P284" s="298"/>
      <c r="Q284" s="249"/>
      <c r="R284" s="298"/>
      <c r="S284" s="249"/>
      <c r="T284" s="249"/>
      <c r="U284" s="249"/>
      <c r="V284" s="298"/>
      <c r="W284" s="298"/>
      <c r="X284" s="298"/>
      <c r="Y284" s="249"/>
      <c r="Z284" s="298"/>
    </row>
    <row r="285" spans="1:26" ht="14.5" x14ac:dyDescent="0.35">
      <c r="A285" s="302"/>
      <c r="B285" s="96" t="s">
        <v>196</v>
      </c>
      <c r="C285" s="228" t="s">
        <v>472</v>
      </c>
      <c r="D285" s="96" t="s">
        <v>272</v>
      </c>
      <c r="E285" s="173" t="s">
        <v>1</v>
      </c>
      <c r="F285" s="87" t="s">
        <v>226</v>
      </c>
      <c r="G285" s="174" t="str">
        <f t="shared" si="25"/>
        <v>HT7SV2</v>
      </c>
      <c r="H285" s="278" t="s">
        <v>400</v>
      </c>
      <c r="I285" s="278" t="s">
        <v>397</v>
      </c>
      <c r="J285" s="299"/>
      <c r="K285" s="249"/>
      <c r="L285" s="297"/>
      <c r="M285" s="297"/>
      <c r="N285" s="249"/>
      <c r="O285" s="298"/>
      <c r="P285" s="298"/>
      <c r="Q285" s="249"/>
      <c r="R285" s="298"/>
      <c r="S285" s="249"/>
      <c r="T285" s="249"/>
      <c r="U285" s="249"/>
      <c r="V285" s="298"/>
      <c r="W285" s="298"/>
      <c r="X285" s="298"/>
      <c r="Y285" s="249"/>
      <c r="Z285" s="298"/>
    </row>
    <row r="286" spans="1:26" ht="16.5" x14ac:dyDescent="0.35">
      <c r="A286" s="289"/>
      <c r="B286" s="96" t="s">
        <v>550</v>
      </c>
      <c r="C286" s="228" t="s">
        <v>467</v>
      </c>
      <c r="D286" s="96" t="s">
        <v>624</v>
      </c>
      <c r="E286" s="96" t="s">
        <v>228</v>
      </c>
      <c r="F286" s="84" t="s">
        <v>224</v>
      </c>
      <c r="G286" s="84" t="str">
        <f t="shared" si="25"/>
        <v>HT8PP1</v>
      </c>
      <c r="H286" s="257" t="s">
        <v>476</v>
      </c>
      <c r="I286" s="257" t="s">
        <v>399</v>
      </c>
      <c r="J286" s="297" t="s">
        <v>606</v>
      </c>
      <c r="K286" s="253">
        <v>15</v>
      </c>
      <c r="L286" s="297" t="s">
        <v>192</v>
      </c>
      <c r="M286" s="297" t="s">
        <v>466</v>
      </c>
      <c r="N286" s="253"/>
      <c r="O286" s="298"/>
      <c r="P286" s="298"/>
      <c r="Q286" s="253"/>
      <c r="R286" s="298"/>
      <c r="S286" s="253">
        <v>1.377</v>
      </c>
      <c r="T286" s="253" t="s">
        <v>191</v>
      </c>
      <c r="U286" s="83">
        <v>6.18</v>
      </c>
      <c r="V286" s="185"/>
      <c r="W286" s="185"/>
      <c r="X286" s="185"/>
      <c r="Y286" s="83"/>
      <c r="Z286" s="185"/>
    </row>
    <row r="287" spans="1:26" ht="14.5" x14ac:dyDescent="0.35">
      <c r="A287" s="289"/>
      <c r="B287" s="96" t="s">
        <v>550</v>
      </c>
      <c r="C287" s="228" t="s">
        <v>463</v>
      </c>
      <c r="D287" s="96" t="s">
        <v>624</v>
      </c>
      <c r="E287" s="96" t="s">
        <v>208</v>
      </c>
      <c r="F287" s="84" t="s">
        <v>224</v>
      </c>
      <c r="G287" s="96" t="str">
        <f>G285&amp;E287&amp;F287</f>
        <v>HT7SV2M1</v>
      </c>
      <c r="H287" s="253"/>
      <c r="I287" s="253"/>
      <c r="J287" s="299"/>
      <c r="K287" s="253"/>
      <c r="L287" s="297"/>
      <c r="M287" s="297"/>
      <c r="N287" s="253"/>
      <c r="O287" s="298"/>
      <c r="P287" s="298"/>
      <c r="Q287" s="253"/>
      <c r="R287" s="298"/>
      <c r="S287" s="253"/>
      <c r="T287" s="253"/>
      <c r="U287" s="83"/>
      <c r="V287" s="185"/>
      <c r="W287" s="185"/>
      <c r="X287" s="185"/>
      <c r="Y287" s="83"/>
      <c r="Z287" s="185"/>
    </row>
    <row r="288" spans="1:26" ht="14.5" x14ac:dyDescent="0.35">
      <c r="A288" s="289"/>
      <c r="B288" s="96" t="s">
        <v>550</v>
      </c>
      <c r="C288" s="228" t="s">
        <v>428</v>
      </c>
      <c r="D288" s="96" t="s">
        <v>624</v>
      </c>
      <c r="E288" s="80" t="s">
        <v>248</v>
      </c>
      <c r="F288" s="87" t="s">
        <v>224</v>
      </c>
      <c r="G288" s="87" t="str">
        <f t="shared" ref="G288:G290" si="26">D288&amp;E288&amp;F288</f>
        <v>HT8WF1</v>
      </c>
      <c r="H288" s="278" t="s">
        <v>476</v>
      </c>
      <c r="I288" s="278" t="s">
        <v>399</v>
      </c>
      <c r="J288" s="299"/>
      <c r="K288" s="249"/>
      <c r="L288" s="297"/>
      <c r="M288" s="297"/>
      <c r="N288" s="249"/>
      <c r="O288" s="298"/>
      <c r="P288" s="298"/>
      <c r="Q288" s="249"/>
      <c r="R288" s="298"/>
      <c r="S288" s="249"/>
      <c r="T288" s="249"/>
      <c r="U288" s="80"/>
      <c r="V288" s="185"/>
      <c r="W288" s="185"/>
      <c r="X288" s="185"/>
      <c r="Y288" s="80"/>
      <c r="Z288" s="185"/>
    </row>
    <row r="289" spans="1:26" ht="14.5" x14ac:dyDescent="0.35">
      <c r="A289" s="289"/>
      <c r="B289" s="96" t="s">
        <v>550</v>
      </c>
      <c r="C289" s="228" t="s">
        <v>424</v>
      </c>
      <c r="D289" s="96" t="s">
        <v>624</v>
      </c>
      <c r="E289" s="80" t="s">
        <v>222</v>
      </c>
      <c r="F289" s="87" t="s">
        <v>224</v>
      </c>
      <c r="G289" s="87" t="str">
        <f t="shared" si="26"/>
        <v>HT8RV1</v>
      </c>
      <c r="H289" s="278" t="s">
        <v>476</v>
      </c>
      <c r="I289" s="278" t="s">
        <v>399</v>
      </c>
      <c r="J289" s="299"/>
      <c r="K289" s="249"/>
      <c r="L289" s="297"/>
      <c r="M289" s="297"/>
      <c r="N289" s="249"/>
      <c r="O289" s="298"/>
      <c r="P289" s="298"/>
      <c r="Q289" s="249"/>
      <c r="R289" s="298"/>
      <c r="S289" s="249"/>
      <c r="T289" s="249"/>
      <c r="U289" s="80"/>
      <c r="V289" s="185"/>
      <c r="W289" s="185"/>
      <c r="X289" s="185"/>
      <c r="Y289" s="80"/>
      <c r="Z289" s="185"/>
    </row>
    <row r="290" spans="1:26" ht="14.5" x14ac:dyDescent="0.35">
      <c r="A290" s="289"/>
      <c r="B290" s="96" t="s">
        <v>550</v>
      </c>
      <c r="C290" s="228" t="s">
        <v>470</v>
      </c>
      <c r="D290" s="96" t="s">
        <v>624</v>
      </c>
      <c r="E290" s="80" t="s">
        <v>267</v>
      </c>
      <c r="F290" s="87" t="s">
        <v>224</v>
      </c>
      <c r="G290" s="87" t="str">
        <f t="shared" si="26"/>
        <v>HT8ET1</v>
      </c>
      <c r="H290" s="278" t="s">
        <v>400</v>
      </c>
      <c r="I290" s="278" t="s">
        <v>399</v>
      </c>
      <c r="J290" s="299" t="s">
        <v>456</v>
      </c>
      <c r="K290" s="249">
        <v>120</v>
      </c>
      <c r="L290" s="297"/>
      <c r="M290" s="297"/>
      <c r="N290" s="249"/>
      <c r="O290" s="298"/>
      <c r="P290" s="298"/>
      <c r="Q290" s="249"/>
      <c r="R290" s="298"/>
      <c r="S290" s="249"/>
      <c r="T290" s="249"/>
      <c r="U290" s="80"/>
      <c r="V290" s="185"/>
      <c r="W290" s="185"/>
      <c r="X290" s="185"/>
      <c r="Y290" s="80"/>
      <c r="Z290" s="185"/>
    </row>
    <row r="291" spans="1:26" ht="14.5" x14ac:dyDescent="0.35">
      <c r="A291" s="289"/>
      <c r="B291" s="96" t="s">
        <v>550</v>
      </c>
      <c r="C291" s="228" t="s">
        <v>468</v>
      </c>
      <c r="D291" s="96" t="s">
        <v>624</v>
      </c>
      <c r="E291" s="96" t="s">
        <v>225</v>
      </c>
      <c r="F291" s="84" t="s">
        <v>224</v>
      </c>
      <c r="G291" s="84" t="str">
        <f>D291&amp;E291&amp;F291</f>
        <v>HT8CV1</v>
      </c>
      <c r="H291" s="257" t="s">
        <v>475</v>
      </c>
      <c r="I291" s="257" t="s">
        <v>399</v>
      </c>
      <c r="J291" s="300"/>
      <c r="K291" s="253"/>
      <c r="L291" s="301" t="s">
        <v>193</v>
      </c>
      <c r="M291" s="300" t="s">
        <v>465</v>
      </c>
      <c r="N291" s="253"/>
      <c r="O291" s="300"/>
      <c r="P291" s="300"/>
      <c r="Q291" s="253"/>
      <c r="R291" s="300"/>
      <c r="S291" s="253"/>
      <c r="T291" s="253" t="s">
        <v>194</v>
      </c>
      <c r="U291" s="253"/>
      <c r="V291" s="300"/>
      <c r="W291" s="300"/>
      <c r="X291" s="300"/>
      <c r="Y291" s="253" t="s">
        <v>363</v>
      </c>
      <c r="Z291" s="300"/>
    </row>
    <row r="292" spans="1:26" ht="14.5" x14ac:dyDescent="0.35">
      <c r="A292" s="289"/>
      <c r="B292" s="96" t="s">
        <v>550</v>
      </c>
      <c r="C292" s="228" t="s">
        <v>469</v>
      </c>
      <c r="D292" s="96" t="s">
        <v>624</v>
      </c>
      <c r="E292" s="96" t="s">
        <v>208</v>
      </c>
      <c r="F292" s="84" t="s">
        <v>224</v>
      </c>
      <c r="G292" s="96" t="str">
        <f>G291&amp;E292&amp;F292</f>
        <v>HT8CV1M1</v>
      </c>
      <c r="H292" s="253"/>
      <c r="I292" s="253"/>
      <c r="J292" s="299"/>
      <c r="K292" s="253"/>
      <c r="L292" s="297"/>
      <c r="M292" s="297"/>
      <c r="N292" s="253"/>
      <c r="O292" s="298"/>
      <c r="P292" s="298"/>
      <c r="Q292" s="253"/>
      <c r="R292" s="298"/>
      <c r="S292" s="253"/>
      <c r="T292" s="253"/>
      <c r="U292" s="253"/>
      <c r="V292" s="298"/>
      <c r="W292" s="298"/>
      <c r="X292" s="298"/>
      <c r="Y292" s="253"/>
      <c r="Z292" s="298"/>
    </row>
    <row r="293" spans="1:26" s="187" customFormat="1" ht="17" x14ac:dyDescent="0.35">
      <c r="A293" s="289"/>
      <c r="B293" s="96" t="s">
        <v>550</v>
      </c>
      <c r="C293" s="228" t="s">
        <v>471</v>
      </c>
      <c r="D293" s="96" t="s">
        <v>624</v>
      </c>
      <c r="E293" s="96" t="s">
        <v>212</v>
      </c>
      <c r="F293" s="84" t="s">
        <v>224</v>
      </c>
      <c r="G293" s="84" t="str">
        <f t="shared" ref="G293:G340" si="27">D293&amp;E293&amp;F293</f>
        <v>HT8TT1</v>
      </c>
      <c r="H293" s="278" t="s">
        <v>398</v>
      </c>
      <c r="I293" s="278" t="s">
        <v>397</v>
      </c>
      <c r="J293" s="299" t="s">
        <v>607</v>
      </c>
      <c r="K293" s="278" t="s">
        <v>352</v>
      </c>
      <c r="L293" s="297" t="s">
        <v>323</v>
      </c>
      <c r="M293" s="297" t="s">
        <v>322</v>
      </c>
      <c r="N293" s="256">
        <v>1.5E-3</v>
      </c>
      <c r="O293" s="298"/>
      <c r="P293" s="298"/>
      <c r="Q293" s="253">
        <v>66</v>
      </c>
      <c r="R293" s="298"/>
      <c r="S293" s="253"/>
      <c r="T293" s="253"/>
      <c r="U293" s="83"/>
      <c r="V293" s="189"/>
      <c r="W293" s="189"/>
      <c r="X293" s="189"/>
      <c r="Y293" s="83" t="s">
        <v>354</v>
      </c>
      <c r="Z293" s="184"/>
    </row>
    <row r="294" spans="1:26" s="187" customFormat="1" ht="17" x14ac:dyDescent="0.35">
      <c r="A294" s="289"/>
      <c r="B294" s="96" t="s">
        <v>550</v>
      </c>
      <c r="C294" s="228" t="s">
        <v>471</v>
      </c>
      <c r="D294" s="96" t="s">
        <v>624</v>
      </c>
      <c r="E294" s="96" t="s">
        <v>212</v>
      </c>
      <c r="F294" s="84" t="s">
        <v>226</v>
      </c>
      <c r="G294" s="84" t="str">
        <f t="shared" si="27"/>
        <v>HT8TT2</v>
      </c>
      <c r="H294" s="278" t="s">
        <v>398</v>
      </c>
      <c r="I294" s="278" t="s">
        <v>397</v>
      </c>
      <c r="J294" s="299" t="s">
        <v>607</v>
      </c>
      <c r="K294" s="278" t="s">
        <v>352</v>
      </c>
      <c r="L294" s="297" t="s">
        <v>323</v>
      </c>
      <c r="M294" s="297" t="s">
        <v>322</v>
      </c>
      <c r="N294" s="256">
        <v>1.5E-3</v>
      </c>
      <c r="O294" s="298"/>
      <c r="P294" s="298"/>
      <c r="Q294" s="253">
        <v>66</v>
      </c>
      <c r="R294" s="298"/>
      <c r="S294" s="253"/>
      <c r="T294" s="253"/>
      <c r="U294" s="83"/>
      <c r="V294" s="189"/>
      <c r="W294" s="189"/>
      <c r="X294" s="189"/>
      <c r="Y294" s="83" t="s">
        <v>354</v>
      </c>
      <c r="Z294" s="184"/>
    </row>
    <row r="295" spans="1:26" s="187" customFormat="1" ht="17" x14ac:dyDescent="0.35">
      <c r="A295" s="289"/>
      <c r="B295" s="96" t="s">
        <v>550</v>
      </c>
      <c r="C295" s="228" t="s">
        <v>471</v>
      </c>
      <c r="D295" s="96" t="s">
        <v>624</v>
      </c>
      <c r="E295" s="96" t="s">
        <v>212</v>
      </c>
      <c r="F295" s="84" t="s">
        <v>249</v>
      </c>
      <c r="G295" s="84" t="str">
        <f t="shared" si="27"/>
        <v>HT8TT3</v>
      </c>
      <c r="H295" s="278" t="s">
        <v>398</v>
      </c>
      <c r="I295" s="278" t="s">
        <v>397</v>
      </c>
      <c r="J295" s="299" t="s">
        <v>607</v>
      </c>
      <c r="K295" s="278" t="s">
        <v>352</v>
      </c>
      <c r="L295" s="297" t="s">
        <v>323</v>
      </c>
      <c r="M295" s="297" t="s">
        <v>322</v>
      </c>
      <c r="N295" s="256">
        <v>1.5E-3</v>
      </c>
      <c r="O295" s="298"/>
      <c r="P295" s="298"/>
      <c r="Q295" s="253">
        <v>66</v>
      </c>
      <c r="R295" s="298"/>
      <c r="S295" s="253"/>
      <c r="T295" s="253"/>
      <c r="U295" s="83"/>
      <c r="V295" s="189"/>
      <c r="W295" s="189"/>
      <c r="X295" s="189"/>
      <c r="Y295" s="83" t="s">
        <v>354</v>
      </c>
      <c r="Z295" s="184"/>
    </row>
    <row r="296" spans="1:26" ht="17" x14ac:dyDescent="0.35">
      <c r="A296" s="289"/>
      <c r="B296" s="96" t="s">
        <v>550</v>
      </c>
      <c r="C296" s="228" t="s">
        <v>403</v>
      </c>
      <c r="D296" s="96" t="s">
        <v>624</v>
      </c>
      <c r="E296" s="96" t="s">
        <v>217</v>
      </c>
      <c r="F296" s="84" t="s">
        <v>224</v>
      </c>
      <c r="G296" s="84" t="str">
        <f t="shared" si="27"/>
        <v>HT8TI1</v>
      </c>
      <c r="H296" s="278" t="s">
        <v>398</v>
      </c>
      <c r="I296" s="278" t="s">
        <v>397</v>
      </c>
      <c r="J296" s="299" t="s">
        <v>607</v>
      </c>
      <c r="K296" s="278" t="s">
        <v>352</v>
      </c>
      <c r="L296" s="297"/>
      <c r="M296" s="297"/>
      <c r="N296" s="253"/>
      <c r="O296" s="298"/>
      <c r="P296" s="298"/>
      <c r="Q296" s="253"/>
      <c r="R296" s="298"/>
      <c r="S296" s="253"/>
      <c r="T296" s="253"/>
      <c r="U296" s="96"/>
      <c r="V296" s="185"/>
      <c r="W296" s="185"/>
      <c r="X296" s="185"/>
      <c r="Y296" s="96"/>
      <c r="Z296" s="185"/>
    </row>
    <row r="297" spans="1:26" ht="17" x14ac:dyDescent="0.35">
      <c r="A297" s="289"/>
      <c r="B297" s="96" t="s">
        <v>550</v>
      </c>
      <c r="C297" s="228" t="s">
        <v>403</v>
      </c>
      <c r="D297" s="96" t="s">
        <v>624</v>
      </c>
      <c r="E297" s="96" t="s">
        <v>217</v>
      </c>
      <c r="F297" s="84" t="s">
        <v>226</v>
      </c>
      <c r="G297" s="84" t="str">
        <f t="shared" si="27"/>
        <v>HT8TI2</v>
      </c>
      <c r="H297" s="278" t="s">
        <v>398</v>
      </c>
      <c r="I297" s="278" t="s">
        <v>397</v>
      </c>
      <c r="J297" s="299" t="s">
        <v>607</v>
      </c>
      <c r="K297" s="278" t="s">
        <v>352</v>
      </c>
      <c r="L297" s="297"/>
      <c r="M297" s="297"/>
      <c r="N297" s="253"/>
      <c r="O297" s="298"/>
      <c r="P297" s="298"/>
      <c r="Q297" s="253"/>
      <c r="R297" s="298"/>
      <c r="S297" s="253"/>
      <c r="T297" s="253"/>
      <c r="U297" s="96"/>
      <c r="V297" s="185"/>
      <c r="W297" s="185"/>
      <c r="X297" s="185"/>
      <c r="Y297" s="96"/>
      <c r="Z297" s="185"/>
    </row>
    <row r="298" spans="1:26" ht="17" x14ac:dyDescent="0.35">
      <c r="A298" s="289"/>
      <c r="B298" s="96" t="s">
        <v>550</v>
      </c>
      <c r="C298" s="228" t="s">
        <v>403</v>
      </c>
      <c r="D298" s="96" t="s">
        <v>624</v>
      </c>
      <c r="E298" s="96" t="s">
        <v>217</v>
      </c>
      <c r="F298" s="84" t="s">
        <v>249</v>
      </c>
      <c r="G298" s="84" t="str">
        <f t="shared" si="27"/>
        <v>HT8TI3</v>
      </c>
      <c r="H298" s="278" t="s">
        <v>398</v>
      </c>
      <c r="I298" s="278" t="s">
        <v>397</v>
      </c>
      <c r="J298" s="299" t="s">
        <v>607</v>
      </c>
      <c r="K298" s="278" t="s">
        <v>352</v>
      </c>
      <c r="L298" s="297"/>
      <c r="M298" s="297"/>
      <c r="N298" s="253"/>
      <c r="O298" s="298"/>
      <c r="P298" s="298"/>
      <c r="Q298" s="253"/>
      <c r="R298" s="298"/>
      <c r="S298" s="253"/>
      <c r="T298" s="253"/>
      <c r="U298" s="96"/>
      <c r="V298" s="185"/>
      <c r="W298" s="185"/>
      <c r="X298" s="185"/>
      <c r="Y298" s="96"/>
      <c r="Z298" s="185"/>
    </row>
    <row r="299" spans="1:26" ht="14.5" x14ac:dyDescent="0.35">
      <c r="A299" s="289"/>
      <c r="B299" s="96" t="s">
        <v>550</v>
      </c>
      <c r="C299" s="228" t="s">
        <v>423</v>
      </c>
      <c r="D299" s="96" t="s">
        <v>624</v>
      </c>
      <c r="E299" s="80" t="s">
        <v>213</v>
      </c>
      <c r="F299" s="87" t="s">
        <v>224</v>
      </c>
      <c r="G299" s="87" t="str">
        <f t="shared" si="27"/>
        <v>HT8PI1</v>
      </c>
      <c r="H299" s="278" t="s">
        <v>398</v>
      </c>
      <c r="I299" s="278" t="s">
        <v>397</v>
      </c>
      <c r="J299" s="299" t="s">
        <v>353</v>
      </c>
      <c r="K299" s="249" t="s">
        <v>478</v>
      </c>
      <c r="L299" s="297"/>
      <c r="M299" s="297"/>
      <c r="N299" s="249"/>
      <c r="O299" s="298"/>
      <c r="P299" s="298"/>
      <c r="Q299" s="249"/>
      <c r="R299" s="298"/>
      <c r="S299" s="249"/>
      <c r="T299" s="249"/>
      <c r="U299" s="80"/>
      <c r="V299" s="185"/>
      <c r="W299" s="185"/>
      <c r="X299" s="185"/>
      <c r="Y299" s="80"/>
      <c r="Z299" s="185"/>
    </row>
    <row r="300" spans="1:26" ht="14.5" x14ac:dyDescent="0.35">
      <c r="A300" s="289"/>
      <c r="B300" s="96" t="s">
        <v>550</v>
      </c>
      <c r="C300" s="228" t="s">
        <v>423</v>
      </c>
      <c r="D300" s="96" t="s">
        <v>624</v>
      </c>
      <c r="E300" s="80" t="s">
        <v>213</v>
      </c>
      <c r="F300" s="87" t="s">
        <v>226</v>
      </c>
      <c r="G300" s="87" t="str">
        <f t="shared" si="27"/>
        <v>HT8PI2</v>
      </c>
      <c r="H300" s="278" t="s">
        <v>398</v>
      </c>
      <c r="I300" s="278" t="s">
        <v>397</v>
      </c>
      <c r="J300" s="299" t="s">
        <v>353</v>
      </c>
      <c r="K300" s="249" t="s">
        <v>478</v>
      </c>
      <c r="L300" s="297"/>
      <c r="M300" s="297"/>
      <c r="N300" s="249"/>
      <c r="O300" s="298"/>
      <c r="P300" s="298"/>
      <c r="Q300" s="249"/>
      <c r="R300" s="298"/>
      <c r="S300" s="249"/>
      <c r="T300" s="249"/>
      <c r="U300" s="80"/>
      <c r="V300" s="185"/>
      <c r="W300" s="185"/>
      <c r="X300" s="185"/>
      <c r="Y300" s="80"/>
      <c r="Z300" s="185"/>
    </row>
    <row r="301" spans="1:26" ht="14.5" x14ac:dyDescent="0.35">
      <c r="A301" s="289"/>
      <c r="B301" s="96" t="s">
        <v>550</v>
      </c>
      <c r="C301" s="228" t="s">
        <v>423</v>
      </c>
      <c r="D301" s="96" t="s">
        <v>624</v>
      </c>
      <c r="E301" s="80" t="s">
        <v>213</v>
      </c>
      <c r="F301" s="87" t="s">
        <v>249</v>
      </c>
      <c r="G301" s="87" t="str">
        <f t="shared" si="27"/>
        <v>HT8PI3</v>
      </c>
      <c r="H301" s="278" t="s">
        <v>398</v>
      </c>
      <c r="I301" s="278" t="s">
        <v>397</v>
      </c>
      <c r="J301" s="299" t="s">
        <v>353</v>
      </c>
      <c r="K301" s="249" t="s">
        <v>478</v>
      </c>
      <c r="L301" s="297"/>
      <c r="M301" s="297"/>
      <c r="N301" s="249"/>
      <c r="O301" s="298"/>
      <c r="P301" s="298"/>
      <c r="Q301" s="249"/>
      <c r="R301" s="298"/>
      <c r="S301" s="249"/>
      <c r="T301" s="249"/>
      <c r="U301" s="80"/>
      <c r="V301" s="185"/>
      <c r="W301" s="185"/>
      <c r="X301" s="185"/>
      <c r="Y301" s="80"/>
      <c r="Z301" s="185"/>
    </row>
    <row r="302" spans="1:26" ht="14.5" x14ac:dyDescent="0.35">
      <c r="A302" s="289"/>
      <c r="B302" s="96" t="s">
        <v>550</v>
      </c>
      <c r="C302" s="228" t="s">
        <v>423</v>
      </c>
      <c r="D302" s="96" t="s">
        <v>624</v>
      </c>
      <c r="E302" s="80" t="s">
        <v>213</v>
      </c>
      <c r="F302" s="87" t="s">
        <v>250</v>
      </c>
      <c r="G302" s="87" t="str">
        <f t="shared" si="27"/>
        <v>HT8PI4</v>
      </c>
      <c r="H302" s="278" t="s">
        <v>398</v>
      </c>
      <c r="I302" s="278" t="s">
        <v>397</v>
      </c>
      <c r="J302" s="299" t="s">
        <v>353</v>
      </c>
      <c r="K302" s="249" t="s">
        <v>478</v>
      </c>
      <c r="L302" s="297"/>
      <c r="M302" s="297"/>
      <c r="N302" s="249"/>
      <c r="O302" s="298"/>
      <c r="P302" s="298"/>
      <c r="Q302" s="249"/>
      <c r="R302" s="298"/>
      <c r="S302" s="249"/>
      <c r="T302" s="249"/>
      <c r="U302" s="80"/>
      <c r="V302" s="185"/>
      <c r="W302" s="185"/>
      <c r="X302" s="185"/>
      <c r="Y302" s="80"/>
      <c r="Z302" s="185"/>
    </row>
    <row r="303" spans="1:26" ht="14.5" x14ac:dyDescent="0.35">
      <c r="A303" s="289"/>
      <c r="B303" s="96" t="s">
        <v>550</v>
      </c>
      <c r="C303" s="228" t="s">
        <v>418</v>
      </c>
      <c r="D303" s="96" t="s">
        <v>624</v>
      </c>
      <c r="E303" s="80" t="s">
        <v>220</v>
      </c>
      <c r="F303" s="87" t="s">
        <v>221</v>
      </c>
      <c r="G303" s="87" t="str">
        <f t="shared" si="27"/>
        <v>HT8HV01</v>
      </c>
      <c r="H303" s="278" t="s">
        <v>475</v>
      </c>
      <c r="I303" s="278" t="s">
        <v>397</v>
      </c>
      <c r="J303" s="299"/>
      <c r="K303" s="249"/>
      <c r="L303" s="297"/>
      <c r="M303" s="297"/>
      <c r="N303" s="249"/>
      <c r="O303" s="298"/>
      <c r="P303" s="298"/>
      <c r="Q303" s="249"/>
      <c r="R303" s="298"/>
      <c r="S303" s="249"/>
      <c r="T303" s="249"/>
      <c r="U303" s="80"/>
      <c r="V303" s="185"/>
      <c r="W303" s="185"/>
      <c r="X303" s="185"/>
      <c r="Y303" s="80"/>
      <c r="Z303" s="185"/>
    </row>
    <row r="304" spans="1:26" ht="14.5" x14ac:dyDescent="0.35">
      <c r="A304" s="289"/>
      <c r="B304" s="96" t="s">
        <v>550</v>
      </c>
      <c r="C304" s="228" t="s">
        <v>418</v>
      </c>
      <c r="D304" s="96" t="s">
        <v>624</v>
      </c>
      <c r="E304" s="80" t="s">
        <v>220</v>
      </c>
      <c r="F304" s="87" t="s">
        <v>221</v>
      </c>
      <c r="G304" s="87" t="str">
        <f t="shared" si="27"/>
        <v>HT8HV01</v>
      </c>
      <c r="H304" s="278" t="s">
        <v>475</v>
      </c>
      <c r="I304" s="278" t="s">
        <v>397</v>
      </c>
      <c r="J304" s="299"/>
      <c r="K304" s="249"/>
      <c r="L304" s="297"/>
      <c r="M304" s="297"/>
      <c r="N304" s="249"/>
      <c r="O304" s="298"/>
      <c r="P304" s="298"/>
      <c r="Q304" s="249"/>
      <c r="R304" s="298"/>
      <c r="S304" s="249"/>
      <c r="T304" s="249"/>
      <c r="U304" s="80"/>
      <c r="V304" s="185"/>
      <c r="W304" s="185"/>
      <c r="X304" s="185"/>
      <c r="Y304" s="80"/>
      <c r="Z304" s="185"/>
    </row>
    <row r="305" spans="1:26" ht="14.5" x14ac:dyDescent="0.35">
      <c r="A305" s="289"/>
      <c r="B305" s="96" t="s">
        <v>550</v>
      </c>
      <c r="C305" s="228" t="s">
        <v>418</v>
      </c>
      <c r="D305" s="96" t="s">
        <v>624</v>
      </c>
      <c r="E305" s="80" t="s">
        <v>220</v>
      </c>
      <c r="F305" s="87" t="s">
        <v>229</v>
      </c>
      <c r="G305" s="87" t="str">
        <f t="shared" si="27"/>
        <v>HT8HV02</v>
      </c>
      <c r="H305" s="278" t="s">
        <v>475</v>
      </c>
      <c r="I305" s="278" t="s">
        <v>397</v>
      </c>
      <c r="J305" s="299"/>
      <c r="K305" s="249"/>
      <c r="L305" s="297"/>
      <c r="M305" s="297"/>
      <c r="N305" s="249"/>
      <c r="O305" s="298"/>
      <c r="P305" s="298"/>
      <c r="Q305" s="249"/>
      <c r="R305" s="298"/>
      <c r="S305" s="249"/>
      <c r="T305" s="249"/>
      <c r="U305" s="80"/>
      <c r="V305" s="185"/>
      <c r="W305" s="185"/>
      <c r="X305" s="185"/>
      <c r="Y305" s="80"/>
      <c r="Z305" s="185"/>
    </row>
    <row r="306" spans="1:26" ht="14.5" x14ac:dyDescent="0.35">
      <c r="A306" s="289"/>
      <c r="B306" s="96" t="s">
        <v>550</v>
      </c>
      <c r="C306" s="228" t="s">
        <v>418</v>
      </c>
      <c r="D306" s="96" t="s">
        <v>624</v>
      </c>
      <c r="E306" s="80" t="s">
        <v>220</v>
      </c>
      <c r="F306" s="87" t="s">
        <v>230</v>
      </c>
      <c r="G306" s="87" t="str">
        <f t="shared" si="27"/>
        <v>HT8HV03</v>
      </c>
      <c r="H306" s="278" t="s">
        <v>475</v>
      </c>
      <c r="I306" s="278" t="s">
        <v>397</v>
      </c>
      <c r="J306" s="299"/>
      <c r="K306" s="249"/>
      <c r="L306" s="297"/>
      <c r="M306" s="297"/>
      <c r="N306" s="249"/>
      <c r="O306" s="298"/>
      <c r="P306" s="298"/>
      <c r="Q306" s="249"/>
      <c r="R306" s="298"/>
      <c r="S306" s="249"/>
      <c r="T306" s="249"/>
      <c r="U306" s="80"/>
      <c r="V306" s="185"/>
      <c r="W306" s="185"/>
      <c r="X306" s="185"/>
      <c r="Y306" s="80"/>
      <c r="Z306" s="185"/>
    </row>
    <row r="307" spans="1:26" ht="14.5" x14ac:dyDescent="0.35">
      <c r="A307" s="289"/>
      <c r="B307" s="96" t="s">
        <v>550</v>
      </c>
      <c r="C307" s="228" t="s">
        <v>418</v>
      </c>
      <c r="D307" s="96" t="s">
        <v>624</v>
      </c>
      <c r="E307" s="80" t="s">
        <v>220</v>
      </c>
      <c r="F307" s="87" t="s">
        <v>231</v>
      </c>
      <c r="G307" s="87" t="str">
        <f t="shared" si="27"/>
        <v>HT8HV04</v>
      </c>
      <c r="H307" s="278" t="s">
        <v>475</v>
      </c>
      <c r="I307" s="278" t="s">
        <v>397</v>
      </c>
      <c r="J307" s="299"/>
      <c r="K307" s="249"/>
      <c r="L307" s="297"/>
      <c r="M307" s="297"/>
      <c r="N307" s="249"/>
      <c r="O307" s="298"/>
      <c r="P307" s="298"/>
      <c r="Q307" s="249"/>
      <c r="R307" s="298"/>
      <c r="S307" s="249"/>
      <c r="T307" s="249"/>
      <c r="U307" s="80"/>
      <c r="V307" s="185"/>
      <c r="W307" s="185"/>
      <c r="X307" s="185"/>
      <c r="Y307" s="80"/>
      <c r="Z307" s="185"/>
    </row>
    <row r="308" spans="1:26" ht="14.5" x14ac:dyDescent="0.35">
      <c r="A308" s="289"/>
      <c r="B308" s="96" t="s">
        <v>550</v>
      </c>
      <c r="C308" s="228" t="s">
        <v>418</v>
      </c>
      <c r="D308" s="96" t="s">
        <v>624</v>
      </c>
      <c r="E308" s="80" t="s">
        <v>220</v>
      </c>
      <c r="F308" s="87" t="s">
        <v>232</v>
      </c>
      <c r="G308" s="87" t="str">
        <f t="shared" si="27"/>
        <v>HT8HV05</v>
      </c>
      <c r="H308" s="278" t="s">
        <v>475</v>
      </c>
      <c r="I308" s="278" t="s">
        <v>397</v>
      </c>
      <c r="J308" s="299"/>
      <c r="K308" s="249"/>
      <c r="L308" s="297"/>
      <c r="M308" s="297"/>
      <c r="N308" s="249"/>
      <c r="O308" s="298"/>
      <c r="P308" s="298"/>
      <c r="Q308" s="249"/>
      <c r="R308" s="298"/>
      <c r="S308" s="249"/>
      <c r="T308" s="249"/>
      <c r="U308" s="80"/>
      <c r="V308" s="185"/>
      <c r="W308" s="185"/>
      <c r="X308" s="185"/>
      <c r="Y308" s="80"/>
      <c r="Z308" s="185"/>
    </row>
    <row r="309" spans="1:26" ht="14.5" x14ac:dyDescent="0.35">
      <c r="A309" s="289"/>
      <c r="B309" s="96" t="s">
        <v>550</v>
      </c>
      <c r="C309" s="228" t="s">
        <v>418</v>
      </c>
      <c r="D309" s="96" t="s">
        <v>624</v>
      </c>
      <c r="E309" s="80" t="s">
        <v>220</v>
      </c>
      <c r="F309" s="87" t="s">
        <v>233</v>
      </c>
      <c r="G309" s="87" t="str">
        <f t="shared" si="27"/>
        <v>HT8HV06</v>
      </c>
      <c r="H309" s="278" t="s">
        <v>475</v>
      </c>
      <c r="I309" s="278" t="s">
        <v>397</v>
      </c>
      <c r="J309" s="299"/>
      <c r="K309" s="249"/>
      <c r="L309" s="297"/>
      <c r="M309" s="297"/>
      <c r="N309" s="249"/>
      <c r="O309" s="298"/>
      <c r="P309" s="298"/>
      <c r="Q309" s="249"/>
      <c r="R309" s="298"/>
      <c r="S309" s="249"/>
      <c r="T309" s="249"/>
      <c r="U309" s="80"/>
      <c r="V309" s="185"/>
      <c r="W309" s="185"/>
      <c r="X309" s="185"/>
      <c r="Y309" s="80"/>
      <c r="Z309" s="185"/>
    </row>
    <row r="310" spans="1:26" ht="14.5" x14ac:dyDescent="0.35">
      <c r="A310" s="289"/>
      <c r="B310" s="96" t="s">
        <v>550</v>
      </c>
      <c r="C310" s="228" t="s">
        <v>418</v>
      </c>
      <c r="D310" s="96" t="s">
        <v>624</v>
      </c>
      <c r="E310" s="80" t="s">
        <v>220</v>
      </c>
      <c r="F310" s="87" t="s">
        <v>234</v>
      </c>
      <c r="G310" s="87" t="str">
        <f t="shared" si="27"/>
        <v>HT8HV07</v>
      </c>
      <c r="H310" s="278" t="s">
        <v>475</v>
      </c>
      <c r="I310" s="278" t="s">
        <v>397</v>
      </c>
      <c r="J310" s="299"/>
      <c r="K310" s="249"/>
      <c r="L310" s="297"/>
      <c r="M310" s="297"/>
      <c r="N310" s="249"/>
      <c r="O310" s="298"/>
      <c r="P310" s="298"/>
      <c r="Q310" s="249"/>
      <c r="R310" s="298"/>
      <c r="S310" s="249"/>
      <c r="T310" s="249"/>
      <c r="U310" s="80"/>
      <c r="V310" s="185"/>
      <c r="W310" s="185"/>
      <c r="X310" s="185"/>
      <c r="Y310" s="80"/>
      <c r="Z310" s="185"/>
    </row>
    <row r="311" spans="1:26" ht="14.5" x14ac:dyDescent="0.35">
      <c r="A311" s="289"/>
      <c r="B311" s="96" t="s">
        <v>550</v>
      </c>
      <c r="C311" s="228" t="s">
        <v>418</v>
      </c>
      <c r="D311" s="96" t="s">
        <v>624</v>
      </c>
      <c r="E311" s="80" t="s">
        <v>220</v>
      </c>
      <c r="F311" s="87" t="s">
        <v>235</v>
      </c>
      <c r="G311" s="87" t="str">
        <f t="shared" si="27"/>
        <v>HT8HV08</v>
      </c>
      <c r="H311" s="278" t="s">
        <v>475</v>
      </c>
      <c r="I311" s="278" t="s">
        <v>397</v>
      </c>
      <c r="J311" s="299"/>
      <c r="K311" s="249"/>
      <c r="L311" s="297"/>
      <c r="M311" s="297"/>
      <c r="N311" s="249"/>
      <c r="O311" s="298"/>
      <c r="P311" s="298"/>
      <c r="Q311" s="249"/>
      <c r="R311" s="298"/>
      <c r="S311" s="249"/>
      <c r="T311" s="249"/>
      <c r="U311" s="80"/>
      <c r="V311" s="185"/>
      <c r="W311" s="185"/>
      <c r="X311" s="185"/>
      <c r="Y311" s="80"/>
      <c r="Z311" s="185"/>
    </row>
    <row r="312" spans="1:26" ht="14.5" x14ac:dyDescent="0.35">
      <c r="A312" s="289"/>
      <c r="B312" s="96" t="s">
        <v>550</v>
      </c>
      <c r="C312" s="228" t="s">
        <v>418</v>
      </c>
      <c r="D312" s="96" t="s">
        <v>624</v>
      </c>
      <c r="E312" s="80" t="s">
        <v>220</v>
      </c>
      <c r="F312" s="87" t="s">
        <v>236</v>
      </c>
      <c r="G312" s="87" t="str">
        <f t="shared" si="27"/>
        <v>HT8HV09</v>
      </c>
      <c r="H312" s="278" t="s">
        <v>475</v>
      </c>
      <c r="I312" s="278" t="s">
        <v>397</v>
      </c>
      <c r="J312" s="299"/>
      <c r="K312" s="249"/>
      <c r="L312" s="297"/>
      <c r="M312" s="297"/>
      <c r="N312" s="249"/>
      <c r="O312" s="298"/>
      <c r="P312" s="298"/>
      <c r="Q312" s="249"/>
      <c r="R312" s="298"/>
      <c r="S312" s="249"/>
      <c r="T312" s="249"/>
      <c r="U312" s="80"/>
      <c r="V312" s="185"/>
      <c r="W312" s="185"/>
      <c r="X312" s="185"/>
      <c r="Y312" s="80"/>
      <c r="Z312" s="185"/>
    </row>
    <row r="313" spans="1:26" ht="14.5" x14ac:dyDescent="0.35">
      <c r="A313" s="289"/>
      <c r="B313" s="96" t="s">
        <v>550</v>
      </c>
      <c r="C313" s="228" t="s">
        <v>418</v>
      </c>
      <c r="D313" s="96" t="s">
        <v>624</v>
      </c>
      <c r="E313" s="80" t="s">
        <v>220</v>
      </c>
      <c r="F313" s="87" t="s">
        <v>237</v>
      </c>
      <c r="G313" s="87" t="str">
        <f t="shared" si="27"/>
        <v>HT8HV10</v>
      </c>
      <c r="H313" s="278" t="s">
        <v>475</v>
      </c>
      <c r="I313" s="278" t="s">
        <v>397</v>
      </c>
      <c r="J313" s="299"/>
      <c r="K313" s="249"/>
      <c r="L313" s="297"/>
      <c r="M313" s="297"/>
      <c r="N313" s="249"/>
      <c r="O313" s="298"/>
      <c r="P313" s="298"/>
      <c r="Q313" s="249"/>
      <c r="R313" s="298"/>
      <c r="S313" s="249"/>
      <c r="T313" s="249"/>
      <c r="U313" s="80"/>
      <c r="V313" s="185"/>
      <c r="W313" s="185"/>
      <c r="X313" s="185"/>
      <c r="Y313" s="80"/>
      <c r="Z313" s="185"/>
    </row>
    <row r="314" spans="1:26" ht="14.5" x14ac:dyDescent="0.35">
      <c r="A314" s="289"/>
      <c r="B314" s="96" t="s">
        <v>550</v>
      </c>
      <c r="C314" s="228" t="s">
        <v>418</v>
      </c>
      <c r="D314" s="96" t="s">
        <v>624</v>
      </c>
      <c r="E314" s="80" t="s">
        <v>220</v>
      </c>
      <c r="F314" s="87" t="s">
        <v>238</v>
      </c>
      <c r="G314" s="87" t="str">
        <f t="shared" si="27"/>
        <v>HT8HV11</v>
      </c>
      <c r="H314" s="278" t="s">
        <v>475</v>
      </c>
      <c r="I314" s="278" t="s">
        <v>397</v>
      </c>
      <c r="J314" s="299"/>
      <c r="K314" s="249"/>
      <c r="L314" s="297"/>
      <c r="M314" s="297"/>
      <c r="N314" s="249"/>
      <c r="O314" s="298"/>
      <c r="P314" s="298"/>
      <c r="Q314" s="249"/>
      <c r="R314" s="298"/>
      <c r="S314" s="249"/>
      <c r="T314" s="249"/>
      <c r="U314" s="80"/>
      <c r="V314" s="185"/>
      <c r="W314" s="185"/>
      <c r="X314" s="185"/>
      <c r="Y314" s="80"/>
      <c r="Z314" s="185"/>
    </row>
    <row r="315" spans="1:26" ht="14.5" x14ac:dyDescent="0.35">
      <c r="A315" s="289"/>
      <c r="B315" s="96" t="s">
        <v>550</v>
      </c>
      <c r="C315" s="228" t="s">
        <v>418</v>
      </c>
      <c r="D315" s="96" t="s">
        <v>624</v>
      </c>
      <c r="E315" s="80" t="s">
        <v>220</v>
      </c>
      <c r="F315" s="87" t="s">
        <v>239</v>
      </c>
      <c r="G315" s="87" t="str">
        <f t="shared" si="27"/>
        <v>HT8HV12</v>
      </c>
      <c r="H315" s="278" t="s">
        <v>475</v>
      </c>
      <c r="I315" s="278" t="s">
        <v>397</v>
      </c>
      <c r="J315" s="299"/>
      <c r="K315" s="249"/>
      <c r="L315" s="297"/>
      <c r="M315" s="297"/>
      <c r="N315" s="249"/>
      <c r="O315" s="298"/>
      <c r="P315" s="298"/>
      <c r="Q315" s="249"/>
      <c r="R315" s="298"/>
      <c r="S315" s="249"/>
      <c r="T315" s="249"/>
      <c r="U315" s="80"/>
      <c r="V315" s="185"/>
      <c r="W315" s="185"/>
      <c r="X315" s="185"/>
      <c r="Y315" s="80"/>
      <c r="Z315" s="185"/>
    </row>
    <row r="316" spans="1:26" ht="14.5" x14ac:dyDescent="0.35">
      <c r="A316" s="302"/>
      <c r="B316" s="96" t="s">
        <v>550</v>
      </c>
      <c r="C316" s="228" t="s">
        <v>622</v>
      </c>
      <c r="D316" s="96" t="s">
        <v>623</v>
      </c>
      <c r="E316" s="173" t="s">
        <v>268</v>
      </c>
      <c r="F316" s="87" t="s">
        <v>221</v>
      </c>
      <c r="G316" s="174" t="str">
        <f t="shared" si="27"/>
        <v>HT9MF01</v>
      </c>
      <c r="H316" s="278"/>
      <c r="I316" s="278" t="s">
        <v>397</v>
      </c>
      <c r="J316" s="299"/>
      <c r="K316" s="249"/>
      <c r="L316" s="297"/>
      <c r="M316" s="297"/>
      <c r="N316" s="249"/>
      <c r="O316" s="298"/>
      <c r="P316" s="298"/>
      <c r="Q316" s="249"/>
      <c r="R316" s="298"/>
      <c r="S316" s="249"/>
      <c r="T316" s="249"/>
      <c r="U316" s="249"/>
      <c r="V316" s="298"/>
      <c r="W316" s="298"/>
      <c r="X316" s="298"/>
      <c r="Y316" s="249"/>
      <c r="Z316" s="298"/>
    </row>
    <row r="317" spans="1:26" ht="14.5" x14ac:dyDescent="0.35">
      <c r="A317" s="302"/>
      <c r="B317" s="96" t="s">
        <v>550</v>
      </c>
      <c r="C317" s="228" t="s">
        <v>473</v>
      </c>
      <c r="D317" s="96" t="s">
        <v>623</v>
      </c>
      <c r="E317" s="173" t="s">
        <v>268</v>
      </c>
      <c r="F317" s="87" t="s">
        <v>229</v>
      </c>
      <c r="G317" s="174" t="str">
        <f t="shared" si="27"/>
        <v>HT9MF02</v>
      </c>
      <c r="H317" s="278" t="s">
        <v>400</v>
      </c>
      <c r="I317" s="278" t="s">
        <v>397</v>
      </c>
      <c r="J317" s="299"/>
      <c r="K317" s="249"/>
      <c r="L317" s="297"/>
      <c r="M317" s="297"/>
      <c r="N317" s="249"/>
      <c r="O317" s="298"/>
      <c r="P317" s="298"/>
      <c r="Q317" s="249"/>
      <c r="R317" s="298"/>
      <c r="S317" s="249"/>
      <c r="T317" s="249"/>
      <c r="U317" s="249"/>
      <c r="V317" s="298"/>
      <c r="W317" s="298"/>
      <c r="X317" s="298"/>
      <c r="Y317" s="249"/>
      <c r="Z317" s="298"/>
    </row>
    <row r="318" spans="1:26" ht="14.5" x14ac:dyDescent="0.35">
      <c r="A318" s="302"/>
      <c r="B318" s="96" t="s">
        <v>550</v>
      </c>
      <c r="C318" s="228" t="s">
        <v>473</v>
      </c>
      <c r="D318" s="96" t="s">
        <v>623</v>
      </c>
      <c r="E318" s="173" t="s">
        <v>268</v>
      </c>
      <c r="F318" s="87" t="s">
        <v>230</v>
      </c>
      <c r="G318" s="174" t="str">
        <f t="shared" si="27"/>
        <v>HT9MF03</v>
      </c>
      <c r="H318" s="278" t="s">
        <v>400</v>
      </c>
      <c r="I318" s="278" t="s">
        <v>397</v>
      </c>
      <c r="J318" s="299"/>
      <c r="K318" s="249"/>
      <c r="L318" s="297"/>
      <c r="M318" s="297"/>
      <c r="N318" s="249"/>
      <c r="O318" s="298"/>
      <c r="P318" s="298"/>
      <c r="Q318" s="249"/>
      <c r="R318" s="298"/>
      <c r="S318" s="249"/>
      <c r="T318" s="249"/>
      <c r="U318" s="249"/>
      <c r="V318" s="298"/>
      <c r="W318" s="298"/>
      <c r="X318" s="298"/>
      <c r="Y318" s="249"/>
      <c r="Z318" s="298"/>
    </row>
    <row r="319" spans="1:26" ht="14.5" x14ac:dyDescent="0.35">
      <c r="A319" s="302"/>
      <c r="B319" s="96" t="s">
        <v>550</v>
      </c>
      <c r="C319" s="228" t="s">
        <v>473</v>
      </c>
      <c r="D319" s="96" t="s">
        <v>623</v>
      </c>
      <c r="E319" s="173" t="s">
        <v>268</v>
      </c>
      <c r="F319" s="87" t="s">
        <v>231</v>
      </c>
      <c r="G319" s="174" t="str">
        <f t="shared" si="27"/>
        <v>HT9MF04</v>
      </c>
      <c r="H319" s="278" t="s">
        <v>400</v>
      </c>
      <c r="I319" s="278" t="s">
        <v>397</v>
      </c>
      <c r="J319" s="299"/>
      <c r="K319" s="249"/>
      <c r="L319" s="297"/>
      <c r="M319" s="297"/>
      <c r="N319" s="249"/>
      <c r="O319" s="298"/>
      <c r="P319" s="298"/>
      <c r="Q319" s="249"/>
      <c r="R319" s="298"/>
      <c r="S319" s="249"/>
      <c r="T319" s="249"/>
      <c r="U319" s="249"/>
      <c r="V319" s="298"/>
      <c r="W319" s="298"/>
      <c r="X319" s="298"/>
      <c r="Y319" s="249"/>
      <c r="Z319" s="298"/>
    </row>
    <row r="320" spans="1:26" ht="14.5" x14ac:dyDescent="0.35">
      <c r="A320" s="302"/>
      <c r="B320" s="96" t="s">
        <v>550</v>
      </c>
      <c r="C320" s="228" t="s">
        <v>473</v>
      </c>
      <c r="D320" s="96" t="s">
        <v>623</v>
      </c>
      <c r="E320" s="173" t="s">
        <v>268</v>
      </c>
      <c r="F320" s="87" t="s">
        <v>232</v>
      </c>
      <c r="G320" s="174" t="str">
        <f t="shared" si="27"/>
        <v>HT9MF05</v>
      </c>
      <c r="H320" s="278" t="s">
        <v>400</v>
      </c>
      <c r="I320" s="278" t="s">
        <v>397</v>
      </c>
      <c r="J320" s="299"/>
      <c r="K320" s="249"/>
      <c r="L320" s="297"/>
      <c r="M320" s="297"/>
      <c r="N320" s="249"/>
      <c r="O320" s="298"/>
      <c r="P320" s="298"/>
      <c r="Q320" s="249"/>
      <c r="R320" s="298"/>
      <c r="S320" s="249"/>
      <c r="T320" s="249"/>
      <c r="U320" s="249"/>
      <c r="V320" s="298"/>
      <c r="W320" s="298"/>
      <c r="X320" s="298"/>
      <c r="Y320" s="249"/>
      <c r="Z320" s="298"/>
    </row>
    <row r="321" spans="1:26" ht="14.5" x14ac:dyDescent="0.35">
      <c r="A321" s="302"/>
      <c r="B321" s="96" t="s">
        <v>550</v>
      </c>
      <c r="C321" s="228" t="s">
        <v>473</v>
      </c>
      <c r="D321" s="96" t="s">
        <v>623</v>
      </c>
      <c r="E321" s="173" t="s">
        <v>268</v>
      </c>
      <c r="F321" s="87" t="s">
        <v>233</v>
      </c>
      <c r="G321" s="174" t="str">
        <f t="shared" si="27"/>
        <v>HT9MF06</v>
      </c>
      <c r="H321" s="278" t="s">
        <v>400</v>
      </c>
      <c r="I321" s="278" t="s">
        <v>397</v>
      </c>
      <c r="J321" s="299"/>
      <c r="K321" s="249"/>
      <c r="L321" s="297"/>
      <c r="M321" s="297"/>
      <c r="N321" s="249"/>
      <c r="O321" s="298"/>
      <c r="P321" s="298"/>
      <c r="Q321" s="249"/>
      <c r="R321" s="298"/>
      <c r="S321" s="249"/>
      <c r="T321" s="249"/>
      <c r="U321" s="249"/>
      <c r="V321" s="298"/>
      <c r="W321" s="298"/>
      <c r="X321" s="298"/>
      <c r="Y321" s="249"/>
      <c r="Z321" s="298"/>
    </row>
    <row r="322" spans="1:26" ht="14.5" x14ac:dyDescent="0.35">
      <c r="A322" s="302"/>
      <c r="B322" s="96" t="s">
        <v>550</v>
      </c>
      <c r="C322" s="228" t="s">
        <v>473</v>
      </c>
      <c r="D322" s="96" t="s">
        <v>623</v>
      </c>
      <c r="E322" s="173" t="s">
        <v>268</v>
      </c>
      <c r="F322" s="87" t="s">
        <v>234</v>
      </c>
      <c r="G322" s="174" t="str">
        <f t="shared" si="27"/>
        <v>HT9MF07</v>
      </c>
      <c r="H322" s="278" t="s">
        <v>400</v>
      </c>
      <c r="I322" s="278" t="s">
        <v>397</v>
      </c>
      <c r="J322" s="299"/>
      <c r="K322" s="249"/>
      <c r="L322" s="297"/>
      <c r="M322" s="297"/>
      <c r="N322" s="249"/>
      <c r="O322" s="298"/>
      <c r="P322" s="298"/>
      <c r="Q322" s="249"/>
      <c r="R322" s="298"/>
      <c r="S322" s="249"/>
      <c r="T322" s="249"/>
      <c r="U322" s="249"/>
      <c r="V322" s="298"/>
      <c r="W322" s="298"/>
      <c r="X322" s="298"/>
      <c r="Y322" s="249"/>
      <c r="Z322" s="298"/>
    </row>
    <row r="323" spans="1:26" ht="14.5" x14ac:dyDescent="0.35">
      <c r="A323" s="302"/>
      <c r="B323" s="96" t="s">
        <v>550</v>
      </c>
      <c r="C323" s="228" t="s">
        <v>622</v>
      </c>
      <c r="D323" s="96" t="s">
        <v>623</v>
      </c>
      <c r="E323" s="173" t="s">
        <v>268</v>
      </c>
      <c r="F323" s="87" t="s">
        <v>235</v>
      </c>
      <c r="G323" s="174" t="str">
        <f t="shared" si="27"/>
        <v>HT9MF08</v>
      </c>
      <c r="H323" s="278"/>
      <c r="I323" s="278" t="s">
        <v>397</v>
      </c>
      <c r="J323" s="299"/>
      <c r="K323" s="249"/>
      <c r="L323" s="297"/>
      <c r="M323" s="297"/>
      <c r="N323" s="249"/>
      <c r="O323" s="298"/>
      <c r="P323" s="298"/>
      <c r="Q323" s="249"/>
      <c r="R323" s="298"/>
      <c r="S323" s="249"/>
      <c r="T323" s="249"/>
      <c r="U323" s="249"/>
      <c r="V323" s="298"/>
      <c r="W323" s="298"/>
      <c r="X323" s="298"/>
      <c r="Y323" s="249"/>
      <c r="Z323" s="298"/>
    </row>
    <row r="324" spans="1:26" ht="14.5" x14ac:dyDescent="0.35">
      <c r="A324" s="302"/>
      <c r="B324" s="96" t="s">
        <v>550</v>
      </c>
      <c r="C324" s="175" t="s">
        <v>418</v>
      </c>
      <c r="D324" s="96" t="s">
        <v>623</v>
      </c>
      <c r="E324" s="173" t="s">
        <v>220</v>
      </c>
      <c r="F324" s="87" t="s">
        <v>221</v>
      </c>
      <c r="G324" s="174" t="str">
        <f t="shared" si="27"/>
        <v>HT9HV01</v>
      </c>
      <c r="H324" s="278" t="s">
        <v>475</v>
      </c>
      <c r="I324" s="278" t="s">
        <v>397</v>
      </c>
      <c r="J324" s="299"/>
      <c r="K324" s="249"/>
      <c r="L324" s="297"/>
      <c r="M324" s="297"/>
      <c r="N324" s="249"/>
      <c r="O324" s="298"/>
      <c r="P324" s="298"/>
      <c r="Q324" s="249"/>
      <c r="R324" s="298"/>
      <c r="S324" s="249"/>
      <c r="T324" s="249"/>
      <c r="U324" s="249"/>
      <c r="V324" s="298"/>
      <c r="W324" s="298"/>
      <c r="X324" s="298"/>
      <c r="Y324" s="249"/>
      <c r="Z324" s="298"/>
    </row>
    <row r="325" spans="1:26" ht="14.5" x14ac:dyDescent="0.35">
      <c r="A325" s="302"/>
      <c r="B325" s="96" t="s">
        <v>550</v>
      </c>
      <c r="C325" s="175" t="s">
        <v>418</v>
      </c>
      <c r="D325" s="96" t="s">
        <v>623</v>
      </c>
      <c r="E325" s="173" t="s">
        <v>220</v>
      </c>
      <c r="F325" s="87" t="s">
        <v>229</v>
      </c>
      <c r="G325" s="174" t="str">
        <f t="shared" si="27"/>
        <v>HT9HV02</v>
      </c>
      <c r="H325" s="278" t="s">
        <v>398</v>
      </c>
      <c r="I325" s="278" t="s">
        <v>397</v>
      </c>
      <c r="J325" s="299"/>
      <c r="K325" s="249"/>
      <c r="L325" s="297"/>
      <c r="M325" s="297"/>
      <c r="N325" s="249"/>
      <c r="O325" s="298"/>
      <c r="P325" s="298"/>
      <c r="Q325" s="249"/>
      <c r="R325" s="298"/>
      <c r="S325" s="249"/>
      <c r="T325" s="249"/>
      <c r="U325" s="249"/>
      <c r="V325" s="298"/>
      <c r="W325" s="298"/>
      <c r="X325" s="298"/>
      <c r="Y325" s="249"/>
      <c r="Z325" s="298"/>
    </row>
    <row r="326" spans="1:26" ht="14.5" x14ac:dyDescent="0.35">
      <c r="A326" s="302"/>
      <c r="B326" s="96" t="s">
        <v>550</v>
      </c>
      <c r="C326" s="175" t="s">
        <v>418</v>
      </c>
      <c r="D326" s="96" t="s">
        <v>623</v>
      </c>
      <c r="E326" s="173" t="s">
        <v>220</v>
      </c>
      <c r="F326" s="87" t="s">
        <v>230</v>
      </c>
      <c r="G326" s="174" t="str">
        <f t="shared" si="27"/>
        <v>HT9HV03</v>
      </c>
      <c r="H326" s="278" t="s">
        <v>398</v>
      </c>
      <c r="I326" s="278" t="s">
        <v>397</v>
      </c>
      <c r="J326" s="299"/>
      <c r="K326" s="249"/>
      <c r="L326" s="297"/>
      <c r="M326" s="297"/>
      <c r="N326" s="249"/>
      <c r="O326" s="298"/>
      <c r="P326" s="298"/>
      <c r="Q326" s="249"/>
      <c r="R326" s="298"/>
      <c r="S326" s="249"/>
      <c r="T326" s="249"/>
      <c r="U326" s="249"/>
      <c r="V326" s="298"/>
      <c r="W326" s="298"/>
      <c r="X326" s="298"/>
      <c r="Y326" s="249"/>
      <c r="Z326" s="298"/>
    </row>
    <row r="327" spans="1:26" ht="14.5" x14ac:dyDescent="0.35">
      <c r="A327" s="302"/>
      <c r="B327" s="96" t="s">
        <v>550</v>
      </c>
      <c r="C327" s="175" t="s">
        <v>418</v>
      </c>
      <c r="D327" s="96" t="s">
        <v>623</v>
      </c>
      <c r="E327" s="173" t="s">
        <v>220</v>
      </c>
      <c r="F327" s="87" t="s">
        <v>231</v>
      </c>
      <c r="G327" s="174" t="str">
        <f t="shared" si="27"/>
        <v>HT9HV04</v>
      </c>
      <c r="H327" s="278" t="s">
        <v>400</v>
      </c>
      <c r="I327" s="278" t="s">
        <v>397</v>
      </c>
      <c r="J327" s="299"/>
      <c r="K327" s="249"/>
      <c r="L327" s="297"/>
      <c r="M327" s="297"/>
      <c r="N327" s="249"/>
      <c r="O327" s="298"/>
      <c r="P327" s="298"/>
      <c r="Q327" s="249"/>
      <c r="R327" s="298"/>
      <c r="S327" s="249"/>
      <c r="T327" s="249"/>
      <c r="U327" s="249"/>
      <c r="V327" s="298"/>
      <c r="W327" s="298"/>
      <c r="X327" s="298"/>
      <c r="Y327" s="249"/>
      <c r="Z327" s="298"/>
    </row>
    <row r="328" spans="1:26" ht="14.5" x14ac:dyDescent="0.35">
      <c r="A328" s="302"/>
      <c r="B328" s="96" t="s">
        <v>550</v>
      </c>
      <c r="C328" s="175" t="s">
        <v>418</v>
      </c>
      <c r="D328" s="96" t="s">
        <v>623</v>
      </c>
      <c r="E328" s="173" t="s">
        <v>220</v>
      </c>
      <c r="F328" s="87" t="s">
        <v>232</v>
      </c>
      <c r="G328" s="174" t="str">
        <f t="shared" si="27"/>
        <v>HT9HV05</v>
      </c>
      <c r="H328" s="278" t="s">
        <v>400</v>
      </c>
      <c r="I328" s="278" t="s">
        <v>397</v>
      </c>
      <c r="J328" s="299"/>
      <c r="K328" s="249"/>
      <c r="L328" s="297"/>
      <c r="M328" s="297"/>
      <c r="N328" s="249"/>
      <c r="O328" s="298"/>
      <c r="P328" s="298"/>
      <c r="Q328" s="249"/>
      <c r="R328" s="298"/>
      <c r="S328" s="249"/>
      <c r="T328" s="249"/>
      <c r="U328" s="249"/>
      <c r="V328" s="298"/>
      <c r="W328" s="298"/>
      <c r="X328" s="298"/>
      <c r="Y328" s="249"/>
      <c r="Z328" s="298"/>
    </row>
    <row r="329" spans="1:26" ht="14.5" x14ac:dyDescent="0.35">
      <c r="A329" s="302"/>
      <c r="B329" s="96" t="s">
        <v>550</v>
      </c>
      <c r="C329" s="175" t="s">
        <v>418</v>
      </c>
      <c r="D329" s="96" t="s">
        <v>623</v>
      </c>
      <c r="E329" s="173" t="s">
        <v>220</v>
      </c>
      <c r="F329" s="87" t="s">
        <v>233</v>
      </c>
      <c r="G329" s="174" t="str">
        <f t="shared" si="27"/>
        <v>HT9HV06</v>
      </c>
      <c r="H329" s="278" t="s">
        <v>400</v>
      </c>
      <c r="I329" s="278" t="s">
        <v>397</v>
      </c>
      <c r="J329" s="299"/>
      <c r="K329" s="249"/>
      <c r="L329" s="297"/>
      <c r="M329" s="297"/>
      <c r="N329" s="249"/>
      <c r="O329" s="298"/>
      <c r="P329" s="298"/>
      <c r="Q329" s="249"/>
      <c r="R329" s="298"/>
      <c r="S329" s="249"/>
      <c r="T329" s="249"/>
      <c r="U329" s="249"/>
      <c r="V329" s="298"/>
      <c r="W329" s="298"/>
      <c r="X329" s="298"/>
      <c r="Y329" s="249"/>
      <c r="Z329" s="298"/>
    </row>
    <row r="330" spans="1:26" ht="14.5" x14ac:dyDescent="0.35">
      <c r="A330" s="302"/>
      <c r="B330" s="96" t="s">
        <v>550</v>
      </c>
      <c r="C330" s="175" t="s">
        <v>418</v>
      </c>
      <c r="D330" s="96" t="s">
        <v>623</v>
      </c>
      <c r="E330" s="173" t="s">
        <v>220</v>
      </c>
      <c r="F330" s="87" t="s">
        <v>234</v>
      </c>
      <c r="G330" s="174" t="str">
        <f t="shared" si="27"/>
        <v>HT9HV07</v>
      </c>
      <c r="H330" s="278" t="s">
        <v>400</v>
      </c>
      <c r="I330" s="278" t="s">
        <v>397</v>
      </c>
      <c r="J330" s="299"/>
      <c r="K330" s="249"/>
      <c r="L330" s="297"/>
      <c r="M330" s="297"/>
      <c r="N330" s="249"/>
      <c r="O330" s="298"/>
      <c r="P330" s="298"/>
      <c r="Q330" s="249"/>
      <c r="R330" s="298"/>
      <c r="S330" s="249"/>
      <c r="T330" s="249"/>
      <c r="U330" s="249"/>
      <c r="V330" s="298"/>
      <c r="W330" s="298"/>
      <c r="X330" s="298"/>
      <c r="Y330" s="249"/>
      <c r="Z330" s="298"/>
    </row>
    <row r="331" spans="1:26" ht="14.5" x14ac:dyDescent="0.35">
      <c r="A331" s="302"/>
      <c r="B331" s="96" t="s">
        <v>550</v>
      </c>
      <c r="C331" s="175" t="s">
        <v>418</v>
      </c>
      <c r="D331" s="96" t="s">
        <v>623</v>
      </c>
      <c r="E331" s="173" t="s">
        <v>220</v>
      </c>
      <c r="F331" s="87" t="s">
        <v>235</v>
      </c>
      <c r="G331" s="174" t="str">
        <f t="shared" si="27"/>
        <v>HT9HV08</v>
      </c>
      <c r="H331" s="278" t="s">
        <v>457</v>
      </c>
      <c r="I331" s="278" t="s">
        <v>397</v>
      </c>
      <c r="J331" s="299"/>
      <c r="K331" s="249"/>
      <c r="L331" s="297"/>
      <c r="M331" s="297"/>
      <c r="N331" s="249"/>
      <c r="O331" s="298"/>
      <c r="P331" s="298"/>
      <c r="Q331" s="249"/>
      <c r="R331" s="298"/>
      <c r="S331" s="249"/>
      <c r="T331" s="249"/>
      <c r="U331" s="249"/>
      <c r="V331" s="298"/>
      <c r="W331" s="298"/>
      <c r="X331" s="298"/>
      <c r="Y331" s="249"/>
      <c r="Z331" s="298"/>
    </row>
    <row r="332" spans="1:26" ht="14.5" x14ac:dyDescent="0.35">
      <c r="A332" s="302"/>
      <c r="B332" s="96" t="s">
        <v>550</v>
      </c>
      <c r="C332" s="175" t="s">
        <v>418</v>
      </c>
      <c r="D332" s="96" t="s">
        <v>623</v>
      </c>
      <c r="E332" s="173" t="s">
        <v>220</v>
      </c>
      <c r="F332" s="87" t="s">
        <v>236</v>
      </c>
      <c r="G332" s="174" t="str">
        <f t="shared" si="27"/>
        <v>HT9HV09</v>
      </c>
      <c r="H332" s="278" t="s">
        <v>457</v>
      </c>
      <c r="I332" s="278" t="s">
        <v>397</v>
      </c>
      <c r="J332" s="299"/>
      <c r="K332" s="249"/>
      <c r="L332" s="297"/>
      <c r="M332" s="297"/>
      <c r="N332" s="249"/>
      <c r="O332" s="298"/>
      <c r="P332" s="298"/>
      <c r="Q332" s="249"/>
      <c r="R332" s="298"/>
      <c r="S332" s="249"/>
      <c r="T332" s="249"/>
      <c r="U332" s="249"/>
      <c r="V332" s="298"/>
      <c r="W332" s="298"/>
      <c r="X332" s="298"/>
      <c r="Y332" s="249"/>
      <c r="Z332" s="298"/>
    </row>
    <row r="333" spans="1:26" ht="14.5" x14ac:dyDescent="0.35">
      <c r="A333" s="302"/>
      <c r="B333" s="96" t="s">
        <v>550</v>
      </c>
      <c r="C333" s="175" t="s">
        <v>418</v>
      </c>
      <c r="D333" s="96" t="s">
        <v>623</v>
      </c>
      <c r="E333" s="173" t="s">
        <v>220</v>
      </c>
      <c r="F333" s="87" t="s">
        <v>237</v>
      </c>
      <c r="G333" s="174" t="str">
        <f t="shared" si="27"/>
        <v>HT9HV10</v>
      </c>
      <c r="H333" s="278" t="s">
        <v>400</v>
      </c>
      <c r="I333" s="278" t="s">
        <v>397</v>
      </c>
      <c r="J333" s="299"/>
      <c r="K333" s="249"/>
      <c r="L333" s="297"/>
      <c r="M333" s="297"/>
      <c r="N333" s="249"/>
      <c r="O333" s="298"/>
      <c r="P333" s="298"/>
      <c r="Q333" s="249"/>
      <c r="R333" s="298"/>
      <c r="S333" s="249"/>
      <c r="T333" s="249"/>
      <c r="U333" s="249"/>
      <c r="V333" s="298"/>
      <c r="W333" s="298"/>
      <c r="X333" s="298"/>
      <c r="Y333" s="249"/>
      <c r="Z333" s="298"/>
    </row>
    <row r="334" spans="1:26" ht="14.5" x14ac:dyDescent="0.35">
      <c r="A334" s="302"/>
      <c r="B334" s="96" t="s">
        <v>550</v>
      </c>
      <c r="C334" s="175" t="s">
        <v>418</v>
      </c>
      <c r="D334" s="96" t="s">
        <v>623</v>
      </c>
      <c r="E334" s="173" t="s">
        <v>220</v>
      </c>
      <c r="F334" s="87" t="s">
        <v>238</v>
      </c>
      <c r="G334" s="174" t="str">
        <f t="shared" si="27"/>
        <v>HT9HV11</v>
      </c>
      <c r="H334" s="278" t="s">
        <v>400</v>
      </c>
      <c r="I334" s="278" t="s">
        <v>397</v>
      </c>
      <c r="J334" s="299"/>
      <c r="K334" s="249"/>
      <c r="L334" s="297"/>
      <c r="M334" s="297"/>
      <c r="N334" s="249"/>
      <c r="O334" s="298"/>
      <c r="P334" s="298"/>
      <c r="Q334" s="249"/>
      <c r="R334" s="298"/>
      <c r="S334" s="249"/>
      <c r="T334" s="249"/>
      <c r="U334" s="249"/>
      <c r="V334" s="298"/>
      <c r="W334" s="298"/>
      <c r="X334" s="298"/>
      <c r="Y334" s="249"/>
      <c r="Z334" s="298"/>
    </row>
    <row r="335" spans="1:26" ht="14.5" x14ac:dyDescent="0.35">
      <c r="A335" s="302"/>
      <c r="B335" s="96" t="s">
        <v>550</v>
      </c>
      <c r="C335" s="175" t="s">
        <v>418</v>
      </c>
      <c r="D335" s="96" t="s">
        <v>623</v>
      </c>
      <c r="E335" s="173" t="s">
        <v>220</v>
      </c>
      <c r="F335" s="87" t="s">
        <v>239</v>
      </c>
      <c r="G335" s="174" t="str">
        <f t="shared" si="27"/>
        <v>HT9HV12</v>
      </c>
      <c r="H335" s="278" t="s">
        <v>400</v>
      </c>
      <c r="I335" s="278" t="s">
        <v>397</v>
      </c>
      <c r="J335" s="299"/>
      <c r="K335" s="249"/>
      <c r="L335" s="297"/>
      <c r="M335" s="297"/>
      <c r="N335" s="249"/>
      <c r="O335" s="298"/>
      <c r="P335" s="298"/>
      <c r="Q335" s="249"/>
      <c r="R335" s="298"/>
      <c r="S335" s="249"/>
      <c r="T335" s="249"/>
      <c r="U335" s="249"/>
      <c r="V335" s="298"/>
      <c r="W335" s="298"/>
      <c r="X335" s="298"/>
      <c r="Y335" s="249"/>
      <c r="Z335" s="298"/>
    </row>
    <row r="336" spans="1:26" ht="14.5" x14ac:dyDescent="0.35">
      <c r="A336" s="302"/>
      <c r="B336" s="96" t="s">
        <v>550</v>
      </c>
      <c r="C336" s="175" t="s">
        <v>418</v>
      </c>
      <c r="D336" s="96" t="s">
        <v>623</v>
      </c>
      <c r="E336" s="173" t="s">
        <v>220</v>
      </c>
      <c r="F336" s="87" t="s">
        <v>240</v>
      </c>
      <c r="G336" s="174" t="str">
        <f t="shared" si="27"/>
        <v>HT9HV13</v>
      </c>
      <c r="H336" s="278" t="s">
        <v>400</v>
      </c>
      <c r="I336" s="278" t="s">
        <v>397</v>
      </c>
      <c r="J336" s="299"/>
      <c r="K336" s="249"/>
      <c r="L336" s="297"/>
      <c r="M336" s="297"/>
      <c r="N336" s="249"/>
      <c r="O336" s="298"/>
      <c r="P336" s="298"/>
      <c r="Q336" s="249"/>
      <c r="R336" s="298"/>
      <c r="S336" s="249"/>
      <c r="T336" s="249"/>
      <c r="U336" s="249"/>
      <c r="V336" s="298"/>
      <c r="W336" s="298"/>
      <c r="X336" s="298"/>
      <c r="Y336" s="249"/>
      <c r="Z336" s="298"/>
    </row>
    <row r="337" spans="1:26" ht="14.5" x14ac:dyDescent="0.35">
      <c r="A337" s="302"/>
      <c r="B337" s="96" t="s">
        <v>550</v>
      </c>
      <c r="C337" s="175" t="s">
        <v>418</v>
      </c>
      <c r="D337" s="96" t="s">
        <v>623</v>
      </c>
      <c r="E337" s="173" t="s">
        <v>220</v>
      </c>
      <c r="F337" s="87" t="s">
        <v>241</v>
      </c>
      <c r="G337" s="174" t="str">
        <f t="shared" si="27"/>
        <v>HT9HV14</v>
      </c>
      <c r="H337" s="278" t="s">
        <v>400</v>
      </c>
      <c r="I337" s="278" t="s">
        <v>397</v>
      </c>
      <c r="J337" s="299"/>
      <c r="K337" s="249"/>
      <c r="L337" s="297"/>
      <c r="M337" s="297"/>
      <c r="N337" s="249"/>
      <c r="O337" s="298"/>
      <c r="P337" s="298"/>
      <c r="Q337" s="249"/>
      <c r="R337" s="298"/>
      <c r="S337" s="249"/>
      <c r="T337" s="249"/>
      <c r="U337" s="249"/>
      <c r="V337" s="298"/>
      <c r="W337" s="298"/>
      <c r="X337" s="298"/>
      <c r="Y337" s="249"/>
      <c r="Z337" s="298"/>
    </row>
    <row r="338" spans="1:26" ht="14.5" x14ac:dyDescent="0.35">
      <c r="A338" s="302"/>
      <c r="B338" s="96" t="s">
        <v>550</v>
      </c>
      <c r="C338" s="228" t="s">
        <v>472</v>
      </c>
      <c r="D338" s="96" t="s">
        <v>623</v>
      </c>
      <c r="E338" s="173" t="s">
        <v>1</v>
      </c>
      <c r="F338" s="87" t="s">
        <v>224</v>
      </c>
      <c r="G338" s="174" t="str">
        <f t="shared" si="27"/>
        <v>HT9SV1</v>
      </c>
      <c r="H338" s="278" t="s">
        <v>400</v>
      </c>
      <c r="I338" s="278" t="s">
        <v>397</v>
      </c>
      <c r="J338" s="299"/>
      <c r="K338" s="249"/>
      <c r="L338" s="297"/>
      <c r="M338" s="297"/>
      <c r="N338" s="249"/>
      <c r="O338" s="298"/>
      <c r="P338" s="298"/>
      <c r="Q338" s="249"/>
      <c r="R338" s="298"/>
      <c r="S338" s="249"/>
      <c r="T338" s="249"/>
      <c r="U338" s="249"/>
      <c r="V338" s="298"/>
      <c r="W338" s="298"/>
      <c r="X338" s="298"/>
      <c r="Y338" s="249"/>
      <c r="Z338" s="298"/>
    </row>
    <row r="339" spans="1:26" ht="14.5" x14ac:dyDescent="0.35">
      <c r="A339" s="302"/>
      <c r="B339" s="96" t="s">
        <v>550</v>
      </c>
      <c r="C339" s="228" t="s">
        <v>472</v>
      </c>
      <c r="D339" s="96" t="s">
        <v>623</v>
      </c>
      <c r="E339" s="173" t="s">
        <v>1</v>
      </c>
      <c r="F339" s="87" t="s">
        <v>226</v>
      </c>
      <c r="G339" s="174" t="str">
        <f t="shared" si="27"/>
        <v>HT9SV2</v>
      </c>
      <c r="H339" s="278" t="s">
        <v>400</v>
      </c>
      <c r="I339" s="278" t="s">
        <v>397</v>
      </c>
      <c r="J339" s="299"/>
      <c r="K339" s="249"/>
      <c r="L339" s="297"/>
      <c r="M339" s="297"/>
      <c r="N339" s="249"/>
      <c r="O339" s="298"/>
      <c r="P339" s="298"/>
      <c r="Q339" s="249"/>
      <c r="R339" s="298"/>
      <c r="S339" s="249"/>
      <c r="T339" s="249"/>
      <c r="U339" s="249"/>
      <c r="V339" s="298"/>
      <c r="W339" s="298"/>
      <c r="X339" s="298"/>
      <c r="Y339" s="249"/>
      <c r="Z339" s="298"/>
    </row>
    <row r="340" spans="1:26" ht="16.5" x14ac:dyDescent="0.35">
      <c r="A340" s="289"/>
      <c r="B340" s="96" t="s">
        <v>551</v>
      </c>
      <c r="C340" s="228" t="s">
        <v>467</v>
      </c>
      <c r="D340" s="96" t="s">
        <v>625</v>
      </c>
      <c r="E340" s="96" t="s">
        <v>228</v>
      </c>
      <c r="F340" s="84" t="s">
        <v>224</v>
      </c>
      <c r="G340" s="84" t="str">
        <f t="shared" si="27"/>
        <v>HT10PP1</v>
      </c>
      <c r="H340" s="257" t="s">
        <v>476</v>
      </c>
      <c r="I340" s="257" t="s">
        <v>399</v>
      </c>
      <c r="J340" s="297" t="s">
        <v>606</v>
      </c>
      <c r="K340" s="253">
        <v>15</v>
      </c>
      <c r="L340" s="297" t="s">
        <v>192</v>
      </c>
      <c r="M340" s="297" t="s">
        <v>466</v>
      </c>
      <c r="N340" s="253"/>
      <c r="O340" s="298"/>
      <c r="P340" s="298"/>
      <c r="Q340" s="253"/>
      <c r="R340" s="298"/>
      <c r="S340" s="253">
        <v>1.377</v>
      </c>
      <c r="T340" s="253" t="s">
        <v>191</v>
      </c>
      <c r="U340" s="83">
        <v>6.18</v>
      </c>
      <c r="V340" s="185"/>
      <c r="W340" s="185"/>
      <c r="X340" s="185"/>
      <c r="Y340" s="83"/>
      <c r="Z340" s="185"/>
    </row>
    <row r="341" spans="1:26" ht="14.5" x14ac:dyDescent="0.35">
      <c r="A341" s="289"/>
      <c r="B341" s="96" t="s">
        <v>551</v>
      </c>
      <c r="C341" s="228" t="s">
        <v>463</v>
      </c>
      <c r="D341" s="96" t="s">
        <v>625</v>
      </c>
      <c r="E341" s="96" t="s">
        <v>208</v>
      </c>
      <c r="F341" s="84" t="s">
        <v>224</v>
      </c>
      <c r="G341" s="96" t="str">
        <f>G339&amp;E341&amp;F341</f>
        <v>HT9SV2M1</v>
      </c>
      <c r="H341" s="253"/>
      <c r="I341" s="253"/>
      <c r="J341" s="299"/>
      <c r="K341" s="253"/>
      <c r="L341" s="297"/>
      <c r="M341" s="297"/>
      <c r="N341" s="253"/>
      <c r="O341" s="298"/>
      <c r="P341" s="298"/>
      <c r="Q341" s="253"/>
      <c r="R341" s="298"/>
      <c r="S341" s="253"/>
      <c r="T341" s="253"/>
      <c r="U341" s="83"/>
      <c r="V341" s="185"/>
      <c r="W341" s="185"/>
      <c r="X341" s="185"/>
      <c r="Y341" s="83"/>
      <c r="Z341" s="185"/>
    </row>
    <row r="342" spans="1:26" ht="14.5" x14ac:dyDescent="0.35">
      <c r="A342" s="289"/>
      <c r="B342" s="96" t="s">
        <v>551</v>
      </c>
      <c r="C342" s="228" t="s">
        <v>428</v>
      </c>
      <c r="D342" s="96" t="s">
        <v>625</v>
      </c>
      <c r="E342" s="80" t="s">
        <v>248</v>
      </c>
      <c r="F342" s="87" t="s">
        <v>224</v>
      </c>
      <c r="G342" s="87" t="str">
        <f t="shared" ref="G342:G344" si="28">D342&amp;E342&amp;F342</f>
        <v>HT10WF1</v>
      </c>
      <c r="H342" s="278" t="s">
        <v>476</v>
      </c>
      <c r="I342" s="278" t="s">
        <v>399</v>
      </c>
      <c r="J342" s="299"/>
      <c r="K342" s="249"/>
      <c r="L342" s="297"/>
      <c r="M342" s="297"/>
      <c r="N342" s="249"/>
      <c r="O342" s="298"/>
      <c r="P342" s="298"/>
      <c r="Q342" s="249"/>
      <c r="R342" s="298"/>
      <c r="S342" s="249"/>
      <c r="T342" s="249"/>
      <c r="U342" s="80"/>
      <c r="V342" s="185"/>
      <c r="W342" s="185"/>
      <c r="X342" s="185"/>
      <c r="Y342" s="80"/>
      <c r="Z342" s="185"/>
    </row>
    <row r="343" spans="1:26" ht="14.5" x14ac:dyDescent="0.35">
      <c r="A343" s="289"/>
      <c r="B343" s="96" t="s">
        <v>551</v>
      </c>
      <c r="C343" s="228" t="s">
        <v>424</v>
      </c>
      <c r="D343" s="96" t="s">
        <v>625</v>
      </c>
      <c r="E343" s="80" t="s">
        <v>222</v>
      </c>
      <c r="F343" s="87" t="s">
        <v>224</v>
      </c>
      <c r="G343" s="87" t="str">
        <f t="shared" si="28"/>
        <v>HT10RV1</v>
      </c>
      <c r="H343" s="278" t="s">
        <v>476</v>
      </c>
      <c r="I343" s="278" t="s">
        <v>399</v>
      </c>
      <c r="J343" s="299"/>
      <c r="K343" s="249"/>
      <c r="L343" s="297"/>
      <c r="M343" s="297"/>
      <c r="N343" s="249"/>
      <c r="O343" s="298"/>
      <c r="P343" s="298"/>
      <c r="Q343" s="249"/>
      <c r="R343" s="298"/>
      <c r="S343" s="249"/>
      <c r="T343" s="249"/>
      <c r="U343" s="80"/>
      <c r="V343" s="185"/>
      <c r="W343" s="185"/>
      <c r="X343" s="185"/>
      <c r="Y343" s="80"/>
      <c r="Z343" s="185"/>
    </row>
    <row r="344" spans="1:26" ht="14.5" x14ac:dyDescent="0.35">
      <c r="A344" s="289"/>
      <c r="B344" s="96" t="s">
        <v>551</v>
      </c>
      <c r="C344" s="228" t="s">
        <v>470</v>
      </c>
      <c r="D344" s="96" t="s">
        <v>625</v>
      </c>
      <c r="E344" s="80" t="s">
        <v>267</v>
      </c>
      <c r="F344" s="87" t="s">
        <v>224</v>
      </c>
      <c r="G344" s="87" t="str">
        <f t="shared" si="28"/>
        <v>HT10ET1</v>
      </c>
      <c r="H344" s="278" t="s">
        <v>400</v>
      </c>
      <c r="I344" s="278" t="s">
        <v>399</v>
      </c>
      <c r="J344" s="299" t="s">
        <v>456</v>
      </c>
      <c r="K344" s="249">
        <v>120</v>
      </c>
      <c r="L344" s="297"/>
      <c r="M344" s="297"/>
      <c r="N344" s="249"/>
      <c r="O344" s="298"/>
      <c r="P344" s="298"/>
      <c r="Q344" s="249"/>
      <c r="R344" s="298"/>
      <c r="S344" s="249"/>
      <c r="T344" s="249"/>
      <c r="U344" s="80"/>
      <c r="V344" s="185"/>
      <c r="W344" s="185"/>
      <c r="X344" s="185"/>
      <c r="Y344" s="80"/>
      <c r="Z344" s="185"/>
    </row>
    <row r="345" spans="1:26" ht="14.5" x14ac:dyDescent="0.35">
      <c r="A345" s="289"/>
      <c r="B345" s="96" t="s">
        <v>551</v>
      </c>
      <c r="C345" s="228" t="s">
        <v>468</v>
      </c>
      <c r="D345" s="96" t="s">
        <v>625</v>
      </c>
      <c r="E345" s="96" t="s">
        <v>225</v>
      </c>
      <c r="F345" s="84" t="s">
        <v>224</v>
      </c>
      <c r="G345" s="84" t="str">
        <f>D345&amp;E345&amp;F345</f>
        <v>HT10CV1</v>
      </c>
      <c r="H345" s="257" t="s">
        <v>475</v>
      </c>
      <c r="I345" s="257" t="s">
        <v>399</v>
      </c>
      <c r="J345" s="300"/>
      <c r="K345" s="253"/>
      <c r="L345" s="301" t="s">
        <v>193</v>
      </c>
      <c r="M345" s="300" t="s">
        <v>465</v>
      </c>
      <c r="N345" s="253"/>
      <c r="O345" s="300"/>
      <c r="P345" s="300"/>
      <c r="Q345" s="253"/>
      <c r="R345" s="300"/>
      <c r="S345" s="253"/>
      <c r="T345" s="253" t="s">
        <v>194</v>
      </c>
      <c r="U345" s="253"/>
      <c r="V345" s="300"/>
      <c r="W345" s="300"/>
      <c r="X345" s="300"/>
      <c r="Y345" s="253" t="s">
        <v>363</v>
      </c>
      <c r="Z345" s="300"/>
    </row>
    <row r="346" spans="1:26" ht="14.5" x14ac:dyDescent="0.35">
      <c r="A346" s="289"/>
      <c r="B346" s="96" t="s">
        <v>551</v>
      </c>
      <c r="C346" s="228" t="s">
        <v>469</v>
      </c>
      <c r="D346" s="96" t="s">
        <v>625</v>
      </c>
      <c r="E346" s="96" t="s">
        <v>208</v>
      </c>
      <c r="F346" s="84" t="s">
        <v>224</v>
      </c>
      <c r="G346" s="96" t="str">
        <f>G345&amp;E346&amp;F346</f>
        <v>HT10CV1M1</v>
      </c>
      <c r="H346" s="253"/>
      <c r="I346" s="253"/>
      <c r="J346" s="299"/>
      <c r="K346" s="253"/>
      <c r="L346" s="297"/>
      <c r="M346" s="297"/>
      <c r="N346" s="253"/>
      <c r="O346" s="298"/>
      <c r="P346" s="298"/>
      <c r="Q346" s="253"/>
      <c r="R346" s="298"/>
      <c r="S346" s="253"/>
      <c r="T346" s="253"/>
      <c r="U346" s="253"/>
      <c r="V346" s="298"/>
      <c r="W346" s="298"/>
      <c r="X346" s="298"/>
      <c r="Y346" s="253"/>
      <c r="Z346" s="298"/>
    </row>
    <row r="347" spans="1:26" s="187" customFormat="1" ht="17" x14ac:dyDescent="0.35">
      <c r="A347" s="289"/>
      <c r="B347" s="96" t="s">
        <v>551</v>
      </c>
      <c r="C347" s="228" t="s">
        <v>471</v>
      </c>
      <c r="D347" s="96" t="s">
        <v>625</v>
      </c>
      <c r="E347" s="96" t="s">
        <v>212</v>
      </c>
      <c r="F347" s="84" t="s">
        <v>224</v>
      </c>
      <c r="G347" s="84" t="str">
        <f t="shared" ref="G347:G394" si="29">D347&amp;E347&amp;F347</f>
        <v>HT10TT1</v>
      </c>
      <c r="H347" s="278" t="s">
        <v>398</v>
      </c>
      <c r="I347" s="278" t="s">
        <v>397</v>
      </c>
      <c r="J347" s="299" t="s">
        <v>607</v>
      </c>
      <c r="K347" s="278" t="s">
        <v>352</v>
      </c>
      <c r="L347" s="297" t="s">
        <v>323</v>
      </c>
      <c r="M347" s="297" t="s">
        <v>322</v>
      </c>
      <c r="N347" s="256">
        <v>1.5E-3</v>
      </c>
      <c r="O347" s="298"/>
      <c r="P347" s="298"/>
      <c r="Q347" s="253">
        <v>66</v>
      </c>
      <c r="R347" s="298"/>
      <c r="S347" s="253"/>
      <c r="T347" s="253"/>
      <c r="U347" s="83"/>
      <c r="V347" s="189"/>
      <c r="W347" s="189"/>
      <c r="X347" s="189"/>
      <c r="Y347" s="83" t="s">
        <v>354</v>
      </c>
      <c r="Z347" s="184"/>
    </row>
    <row r="348" spans="1:26" s="187" customFormat="1" ht="17" x14ac:dyDescent="0.35">
      <c r="A348" s="289"/>
      <c r="B348" s="96" t="s">
        <v>551</v>
      </c>
      <c r="C348" s="228" t="s">
        <v>471</v>
      </c>
      <c r="D348" s="96" t="s">
        <v>625</v>
      </c>
      <c r="E348" s="96" t="s">
        <v>212</v>
      </c>
      <c r="F348" s="84" t="s">
        <v>226</v>
      </c>
      <c r="G348" s="84" t="str">
        <f t="shared" si="29"/>
        <v>HT10TT2</v>
      </c>
      <c r="H348" s="278" t="s">
        <v>398</v>
      </c>
      <c r="I348" s="278" t="s">
        <v>397</v>
      </c>
      <c r="J348" s="299" t="s">
        <v>607</v>
      </c>
      <c r="K348" s="278" t="s">
        <v>352</v>
      </c>
      <c r="L348" s="297" t="s">
        <v>323</v>
      </c>
      <c r="M348" s="297" t="s">
        <v>322</v>
      </c>
      <c r="N348" s="256">
        <v>1.5E-3</v>
      </c>
      <c r="O348" s="298"/>
      <c r="P348" s="298"/>
      <c r="Q348" s="253">
        <v>66</v>
      </c>
      <c r="R348" s="298"/>
      <c r="S348" s="253"/>
      <c r="T348" s="253"/>
      <c r="U348" s="83"/>
      <c r="V348" s="189"/>
      <c r="W348" s="189"/>
      <c r="X348" s="189"/>
      <c r="Y348" s="83" t="s">
        <v>354</v>
      </c>
      <c r="Z348" s="184"/>
    </row>
    <row r="349" spans="1:26" s="187" customFormat="1" ht="17" x14ac:dyDescent="0.35">
      <c r="A349" s="289"/>
      <c r="B349" s="96" t="s">
        <v>551</v>
      </c>
      <c r="C349" s="228" t="s">
        <v>471</v>
      </c>
      <c r="D349" s="96" t="s">
        <v>625</v>
      </c>
      <c r="E349" s="96" t="s">
        <v>212</v>
      </c>
      <c r="F349" s="84" t="s">
        <v>249</v>
      </c>
      <c r="G349" s="84" t="str">
        <f t="shared" si="29"/>
        <v>HT10TT3</v>
      </c>
      <c r="H349" s="278" t="s">
        <v>398</v>
      </c>
      <c r="I349" s="278" t="s">
        <v>397</v>
      </c>
      <c r="J349" s="299" t="s">
        <v>607</v>
      </c>
      <c r="K349" s="278" t="s">
        <v>352</v>
      </c>
      <c r="L349" s="297" t="s">
        <v>323</v>
      </c>
      <c r="M349" s="297" t="s">
        <v>322</v>
      </c>
      <c r="N349" s="256">
        <v>1.5E-3</v>
      </c>
      <c r="O349" s="298"/>
      <c r="P349" s="298"/>
      <c r="Q349" s="253">
        <v>66</v>
      </c>
      <c r="R349" s="298"/>
      <c r="S349" s="253"/>
      <c r="T349" s="253"/>
      <c r="U349" s="83"/>
      <c r="V349" s="189"/>
      <c r="W349" s="189"/>
      <c r="X349" s="189"/>
      <c r="Y349" s="83" t="s">
        <v>354</v>
      </c>
      <c r="Z349" s="184"/>
    </row>
    <row r="350" spans="1:26" ht="17" x14ac:dyDescent="0.35">
      <c r="A350" s="289"/>
      <c r="B350" s="96" t="s">
        <v>551</v>
      </c>
      <c r="C350" s="228" t="s">
        <v>403</v>
      </c>
      <c r="D350" s="96" t="s">
        <v>625</v>
      </c>
      <c r="E350" s="96" t="s">
        <v>217</v>
      </c>
      <c r="F350" s="84" t="s">
        <v>224</v>
      </c>
      <c r="G350" s="84" t="str">
        <f t="shared" si="29"/>
        <v>HT10TI1</v>
      </c>
      <c r="H350" s="278" t="s">
        <v>398</v>
      </c>
      <c r="I350" s="278" t="s">
        <v>397</v>
      </c>
      <c r="J350" s="299" t="s">
        <v>607</v>
      </c>
      <c r="K350" s="278" t="s">
        <v>352</v>
      </c>
      <c r="L350" s="297"/>
      <c r="M350" s="297"/>
      <c r="N350" s="253"/>
      <c r="O350" s="298"/>
      <c r="P350" s="298"/>
      <c r="Q350" s="253"/>
      <c r="R350" s="298"/>
      <c r="S350" s="253"/>
      <c r="T350" s="253"/>
      <c r="U350" s="96"/>
      <c r="V350" s="185"/>
      <c r="W350" s="185"/>
      <c r="X350" s="185"/>
      <c r="Y350" s="96"/>
      <c r="Z350" s="185"/>
    </row>
    <row r="351" spans="1:26" ht="17" x14ac:dyDescent="0.35">
      <c r="A351" s="289"/>
      <c r="B351" s="96" t="s">
        <v>551</v>
      </c>
      <c r="C351" s="228" t="s">
        <v>403</v>
      </c>
      <c r="D351" s="96" t="s">
        <v>625</v>
      </c>
      <c r="E351" s="96" t="s">
        <v>217</v>
      </c>
      <c r="F351" s="84" t="s">
        <v>226</v>
      </c>
      <c r="G351" s="84" t="str">
        <f t="shared" si="29"/>
        <v>HT10TI2</v>
      </c>
      <c r="H351" s="278" t="s">
        <v>398</v>
      </c>
      <c r="I351" s="278" t="s">
        <v>397</v>
      </c>
      <c r="J351" s="299" t="s">
        <v>607</v>
      </c>
      <c r="K351" s="278" t="s">
        <v>352</v>
      </c>
      <c r="L351" s="297"/>
      <c r="M351" s="297"/>
      <c r="N351" s="253"/>
      <c r="O351" s="298"/>
      <c r="P351" s="298"/>
      <c r="Q351" s="253"/>
      <c r="R351" s="298"/>
      <c r="S351" s="253"/>
      <c r="T351" s="253"/>
      <c r="U351" s="96"/>
      <c r="V351" s="185"/>
      <c r="W351" s="185"/>
      <c r="X351" s="185"/>
      <c r="Y351" s="96"/>
      <c r="Z351" s="185"/>
    </row>
    <row r="352" spans="1:26" ht="17" x14ac:dyDescent="0.35">
      <c r="A352" s="289"/>
      <c r="B352" s="96" t="s">
        <v>551</v>
      </c>
      <c r="C352" s="228" t="s">
        <v>403</v>
      </c>
      <c r="D352" s="96" t="s">
        <v>625</v>
      </c>
      <c r="E352" s="96" t="s">
        <v>217</v>
      </c>
      <c r="F352" s="84" t="s">
        <v>249</v>
      </c>
      <c r="G352" s="84" t="str">
        <f t="shared" si="29"/>
        <v>HT10TI3</v>
      </c>
      <c r="H352" s="278" t="s">
        <v>398</v>
      </c>
      <c r="I352" s="278" t="s">
        <v>397</v>
      </c>
      <c r="J352" s="299" t="s">
        <v>607</v>
      </c>
      <c r="K352" s="278" t="s">
        <v>352</v>
      </c>
      <c r="L352" s="297"/>
      <c r="M352" s="297"/>
      <c r="N352" s="253"/>
      <c r="O352" s="298"/>
      <c r="P352" s="298"/>
      <c r="Q352" s="253"/>
      <c r="R352" s="298"/>
      <c r="S352" s="253"/>
      <c r="T352" s="253"/>
      <c r="U352" s="96"/>
      <c r="V352" s="185"/>
      <c r="W352" s="185"/>
      <c r="X352" s="185"/>
      <c r="Y352" s="96"/>
      <c r="Z352" s="185"/>
    </row>
    <row r="353" spans="1:26" ht="14.5" x14ac:dyDescent="0.35">
      <c r="A353" s="289"/>
      <c r="B353" s="96" t="s">
        <v>551</v>
      </c>
      <c r="C353" s="228" t="s">
        <v>423</v>
      </c>
      <c r="D353" s="96" t="s">
        <v>625</v>
      </c>
      <c r="E353" s="80" t="s">
        <v>213</v>
      </c>
      <c r="F353" s="87" t="s">
        <v>224</v>
      </c>
      <c r="G353" s="87" t="str">
        <f t="shared" si="29"/>
        <v>HT10PI1</v>
      </c>
      <c r="H353" s="278" t="s">
        <v>398</v>
      </c>
      <c r="I353" s="278" t="s">
        <v>397</v>
      </c>
      <c r="J353" s="299" t="s">
        <v>353</v>
      </c>
      <c r="K353" s="249" t="s">
        <v>478</v>
      </c>
      <c r="L353" s="297"/>
      <c r="M353" s="297"/>
      <c r="N353" s="249"/>
      <c r="O353" s="298"/>
      <c r="P353" s="298"/>
      <c r="Q353" s="249"/>
      <c r="R353" s="298"/>
      <c r="S353" s="249"/>
      <c r="T353" s="249"/>
      <c r="U353" s="80"/>
      <c r="V353" s="185"/>
      <c r="W353" s="185"/>
      <c r="X353" s="185"/>
      <c r="Y353" s="80"/>
      <c r="Z353" s="185"/>
    </row>
    <row r="354" spans="1:26" ht="14.5" x14ac:dyDescent="0.35">
      <c r="A354" s="289"/>
      <c r="B354" s="96" t="s">
        <v>551</v>
      </c>
      <c r="C354" s="228" t="s">
        <v>423</v>
      </c>
      <c r="D354" s="96" t="s">
        <v>625</v>
      </c>
      <c r="E354" s="80" t="s">
        <v>213</v>
      </c>
      <c r="F354" s="87" t="s">
        <v>226</v>
      </c>
      <c r="G354" s="87" t="str">
        <f t="shared" si="29"/>
        <v>HT10PI2</v>
      </c>
      <c r="H354" s="278" t="s">
        <v>398</v>
      </c>
      <c r="I354" s="278" t="s">
        <v>397</v>
      </c>
      <c r="J354" s="299" t="s">
        <v>353</v>
      </c>
      <c r="K354" s="249" t="s">
        <v>478</v>
      </c>
      <c r="L354" s="297"/>
      <c r="M354" s="297"/>
      <c r="N354" s="249"/>
      <c r="O354" s="298"/>
      <c r="P354" s="298"/>
      <c r="Q354" s="249"/>
      <c r="R354" s="298"/>
      <c r="S354" s="249"/>
      <c r="T354" s="249"/>
      <c r="U354" s="80"/>
      <c r="V354" s="185"/>
      <c r="W354" s="185"/>
      <c r="X354" s="185"/>
      <c r="Y354" s="80"/>
      <c r="Z354" s="185"/>
    </row>
    <row r="355" spans="1:26" ht="14.5" x14ac:dyDescent="0.35">
      <c r="A355" s="289"/>
      <c r="B355" s="96" t="s">
        <v>551</v>
      </c>
      <c r="C355" s="228" t="s">
        <v>423</v>
      </c>
      <c r="D355" s="96" t="s">
        <v>625</v>
      </c>
      <c r="E355" s="80" t="s">
        <v>213</v>
      </c>
      <c r="F355" s="87" t="s">
        <v>249</v>
      </c>
      <c r="G355" s="87" t="str">
        <f t="shared" si="29"/>
        <v>HT10PI3</v>
      </c>
      <c r="H355" s="278" t="s">
        <v>398</v>
      </c>
      <c r="I355" s="278" t="s">
        <v>397</v>
      </c>
      <c r="J355" s="299" t="s">
        <v>353</v>
      </c>
      <c r="K355" s="249" t="s">
        <v>478</v>
      </c>
      <c r="L355" s="297"/>
      <c r="M355" s="297"/>
      <c r="N355" s="249"/>
      <c r="O355" s="298"/>
      <c r="P355" s="298"/>
      <c r="Q355" s="249"/>
      <c r="R355" s="298"/>
      <c r="S355" s="249"/>
      <c r="T355" s="249"/>
      <c r="U355" s="80"/>
      <c r="V355" s="185"/>
      <c r="W355" s="185"/>
      <c r="X355" s="185"/>
      <c r="Y355" s="80"/>
      <c r="Z355" s="185"/>
    </row>
    <row r="356" spans="1:26" ht="14.5" x14ac:dyDescent="0.35">
      <c r="A356" s="289"/>
      <c r="B356" s="96" t="s">
        <v>551</v>
      </c>
      <c r="C356" s="228" t="s">
        <v>423</v>
      </c>
      <c r="D356" s="96" t="s">
        <v>625</v>
      </c>
      <c r="E356" s="80" t="s">
        <v>213</v>
      </c>
      <c r="F356" s="87" t="s">
        <v>250</v>
      </c>
      <c r="G356" s="87" t="str">
        <f t="shared" si="29"/>
        <v>HT10PI4</v>
      </c>
      <c r="H356" s="278" t="s">
        <v>398</v>
      </c>
      <c r="I356" s="278" t="s">
        <v>397</v>
      </c>
      <c r="J356" s="299" t="s">
        <v>353</v>
      </c>
      <c r="K356" s="249" t="s">
        <v>478</v>
      </c>
      <c r="L356" s="297"/>
      <c r="M356" s="297"/>
      <c r="N356" s="249"/>
      <c r="O356" s="298"/>
      <c r="P356" s="298"/>
      <c r="Q356" s="249"/>
      <c r="R356" s="298"/>
      <c r="S356" s="249"/>
      <c r="T356" s="249"/>
      <c r="U356" s="80"/>
      <c r="V356" s="185"/>
      <c r="W356" s="185"/>
      <c r="X356" s="185"/>
      <c r="Y356" s="80"/>
      <c r="Z356" s="185"/>
    </row>
    <row r="357" spans="1:26" ht="14.5" x14ac:dyDescent="0.35">
      <c r="A357" s="289"/>
      <c r="B357" s="96" t="s">
        <v>551</v>
      </c>
      <c r="C357" s="228" t="s">
        <v>418</v>
      </c>
      <c r="D357" s="96" t="s">
        <v>625</v>
      </c>
      <c r="E357" s="80" t="s">
        <v>220</v>
      </c>
      <c r="F357" s="87" t="s">
        <v>221</v>
      </c>
      <c r="G357" s="87" t="str">
        <f t="shared" si="29"/>
        <v>HT10HV01</v>
      </c>
      <c r="H357" s="278" t="s">
        <v>475</v>
      </c>
      <c r="I357" s="278" t="s">
        <v>397</v>
      </c>
      <c r="J357" s="299"/>
      <c r="K357" s="249"/>
      <c r="L357" s="297"/>
      <c r="M357" s="297"/>
      <c r="N357" s="249"/>
      <c r="O357" s="298"/>
      <c r="P357" s="298"/>
      <c r="Q357" s="249"/>
      <c r="R357" s="298"/>
      <c r="S357" s="249"/>
      <c r="T357" s="249"/>
      <c r="U357" s="80"/>
      <c r="V357" s="185"/>
      <c r="W357" s="185"/>
      <c r="X357" s="185"/>
      <c r="Y357" s="80"/>
      <c r="Z357" s="185"/>
    </row>
    <row r="358" spans="1:26" ht="14.5" x14ac:dyDescent="0.35">
      <c r="A358" s="289"/>
      <c r="B358" s="96" t="s">
        <v>551</v>
      </c>
      <c r="C358" s="228" t="s">
        <v>418</v>
      </c>
      <c r="D358" s="96" t="s">
        <v>625</v>
      </c>
      <c r="E358" s="80" t="s">
        <v>220</v>
      </c>
      <c r="F358" s="87" t="s">
        <v>221</v>
      </c>
      <c r="G358" s="87" t="str">
        <f t="shared" si="29"/>
        <v>HT10HV01</v>
      </c>
      <c r="H358" s="278" t="s">
        <v>475</v>
      </c>
      <c r="I358" s="278" t="s">
        <v>397</v>
      </c>
      <c r="J358" s="299"/>
      <c r="K358" s="249"/>
      <c r="L358" s="297"/>
      <c r="M358" s="297"/>
      <c r="N358" s="249"/>
      <c r="O358" s="298"/>
      <c r="P358" s="298"/>
      <c r="Q358" s="249"/>
      <c r="R358" s="298"/>
      <c r="S358" s="249"/>
      <c r="T358" s="249"/>
      <c r="U358" s="80"/>
      <c r="V358" s="185"/>
      <c r="W358" s="185"/>
      <c r="X358" s="185"/>
      <c r="Y358" s="80"/>
      <c r="Z358" s="185"/>
    </row>
    <row r="359" spans="1:26" ht="14.5" x14ac:dyDescent="0.35">
      <c r="A359" s="289"/>
      <c r="B359" s="96" t="s">
        <v>551</v>
      </c>
      <c r="C359" s="228" t="s">
        <v>418</v>
      </c>
      <c r="D359" s="96" t="s">
        <v>625</v>
      </c>
      <c r="E359" s="80" t="s">
        <v>220</v>
      </c>
      <c r="F359" s="87" t="s">
        <v>229</v>
      </c>
      <c r="G359" s="87" t="str">
        <f t="shared" si="29"/>
        <v>HT10HV02</v>
      </c>
      <c r="H359" s="278" t="s">
        <v>475</v>
      </c>
      <c r="I359" s="278" t="s">
        <v>397</v>
      </c>
      <c r="J359" s="299"/>
      <c r="K359" s="249"/>
      <c r="L359" s="297"/>
      <c r="M359" s="297"/>
      <c r="N359" s="249"/>
      <c r="O359" s="298"/>
      <c r="P359" s="298"/>
      <c r="Q359" s="249"/>
      <c r="R359" s="298"/>
      <c r="S359" s="249"/>
      <c r="T359" s="249"/>
      <c r="U359" s="80"/>
      <c r="V359" s="185"/>
      <c r="W359" s="185"/>
      <c r="X359" s="185"/>
      <c r="Y359" s="80"/>
      <c r="Z359" s="185"/>
    </row>
    <row r="360" spans="1:26" ht="14.5" x14ac:dyDescent="0.35">
      <c r="A360" s="289"/>
      <c r="B360" s="96" t="s">
        <v>551</v>
      </c>
      <c r="C360" s="228" t="s">
        <v>418</v>
      </c>
      <c r="D360" s="96" t="s">
        <v>625</v>
      </c>
      <c r="E360" s="80" t="s">
        <v>220</v>
      </c>
      <c r="F360" s="87" t="s">
        <v>230</v>
      </c>
      <c r="G360" s="87" t="str">
        <f t="shared" si="29"/>
        <v>HT10HV03</v>
      </c>
      <c r="H360" s="278" t="s">
        <v>475</v>
      </c>
      <c r="I360" s="278" t="s">
        <v>397</v>
      </c>
      <c r="J360" s="299"/>
      <c r="K360" s="249"/>
      <c r="L360" s="297"/>
      <c r="M360" s="297"/>
      <c r="N360" s="249"/>
      <c r="O360" s="298"/>
      <c r="P360" s="298"/>
      <c r="Q360" s="249"/>
      <c r="R360" s="298"/>
      <c r="S360" s="249"/>
      <c r="T360" s="249"/>
      <c r="U360" s="80"/>
      <c r="V360" s="185"/>
      <c r="W360" s="185"/>
      <c r="X360" s="185"/>
      <c r="Y360" s="80"/>
      <c r="Z360" s="185"/>
    </row>
    <row r="361" spans="1:26" ht="14.5" x14ac:dyDescent="0.35">
      <c r="A361" s="289"/>
      <c r="B361" s="96" t="s">
        <v>551</v>
      </c>
      <c r="C361" s="228" t="s">
        <v>418</v>
      </c>
      <c r="D361" s="96" t="s">
        <v>625</v>
      </c>
      <c r="E361" s="80" t="s">
        <v>220</v>
      </c>
      <c r="F361" s="87" t="s">
        <v>231</v>
      </c>
      <c r="G361" s="87" t="str">
        <f t="shared" si="29"/>
        <v>HT10HV04</v>
      </c>
      <c r="H361" s="278" t="s">
        <v>475</v>
      </c>
      <c r="I361" s="278" t="s">
        <v>397</v>
      </c>
      <c r="J361" s="299"/>
      <c r="K361" s="249"/>
      <c r="L361" s="297"/>
      <c r="M361" s="297"/>
      <c r="N361" s="249"/>
      <c r="O361" s="298"/>
      <c r="P361" s="298"/>
      <c r="Q361" s="249"/>
      <c r="R361" s="298"/>
      <c r="S361" s="249"/>
      <c r="T361" s="249"/>
      <c r="U361" s="80"/>
      <c r="V361" s="185"/>
      <c r="W361" s="185"/>
      <c r="X361" s="185"/>
      <c r="Y361" s="80"/>
      <c r="Z361" s="185"/>
    </row>
    <row r="362" spans="1:26" ht="14.5" x14ac:dyDescent="0.35">
      <c r="A362" s="289"/>
      <c r="B362" s="96" t="s">
        <v>551</v>
      </c>
      <c r="C362" s="228" t="s">
        <v>418</v>
      </c>
      <c r="D362" s="96" t="s">
        <v>625</v>
      </c>
      <c r="E362" s="80" t="s">
        <v>220</v>
      </c>
      <c r="F362" s="87" t="s">
        <v>232</v>
      </c>
      <c r="G362" s="87" t="str">
        <f t="shared" si="29"/>
        <v>HT10HV05</v>
      </c>
      <c r="H362" s="278" t="s">
        <v>475</v>
      </c>
      <c r="I362" s="278" t="s">
        <v>397</v>
      </c>
      <c r="J362" s="299"/>
      <c r="K362" s="249"/>
      <c r="L362" s="297"/>
      <c r="M362" s="297"/>
      <c r="N362" s="249"/>
      <c r="O362" s="298"/>
      <c r="P362" s="298"/>
      <c r="Q362" s="249"/>
      <c r="R362" s="298"/>
      <c r="S362" s="249"/>
      <c r="T362" s="249"/>
      <c r="U362" s="80"/>
      <c r="V362" s="185"/>
      <c r="W362" s="185"/>
      <c r="X362" s="185"/>
      <c r="Y362" s="80"/>
      <c r="Z362" s="185"/>
    </row>
    <row r="363" spans="1:26" ht="14.5" x14ac:dyDescent="0.35">
      <c r="A363" s="289"/>
      <c r="B363" s="96" t="s">
        <v>551</v>
      </c>
      <c r="C363" s="228" t="s">
        <v>418</v>
      </c>
      <c r="D363" s="96" t="s">
        <v>625</v>
      </c>
      <c r="E363" s="80" t="s">
        <v>220</v>
      </c>
      <c r="F363" s="87" t="s">
        <v>233</v>
      </c>
      <c r="G363" s="87" t="str">
        <f t="shared" si="29"/>
        <v>HT10HV06</v>
      </c>
      <c r="H363" s="278" t="s">
        <v>475</v>
      </c>
      <c r="I363" s="278" t="s">
        <v>397</v>
      </c>
      <c r="J363" s="299"/>
      <c r="K363" s="249"/>
      <c r="L363" s="297"/>
      <c r="M363" s="297"/>
      <c r="N363" s="249"/>
      <c r="O363" s="298"/>
      <c r="P363" s="298"/>
      <c r="Q363" s="249"/>
      <c r="R363" s="298"/>
      <c r="S363" s="249"/>
      <c r="T363" s="249"/>
      <c r="U363" s="80"/>
      <c r="V363" s="185"/>
      <c r="W363" s="185"/>
      <c r="X363" s="185"/>
      <c r="Y363" s="80"/>
      <c r="Z363" s="185"/>
    </row>
    <row r="364" spans="1:26" ht="14.5" x14ac:dyDescent="0.35">
      <c r="A364" s="289"/>
      <c r="B364" s="96" t="s">
        <v>551</v>
      </c>
      <c r="C364" s="228" t="s">
        <v>418</v>
      </c>
      <c r="D364" s="96" t="s">
        <v>625</v>
      </c>
      <c r="E364" s="80" t="s">
        <v>220</v>
      </c>
      <c r="F364" s="87" t="s">
        <v>234</v>
      </c>
      <c r="G364" s="87" t="str">
        <f t="shared" si="29"/>
        <v>HT10HV07</v>
      </c>
      <c r="H364" s="278" t="s">
        <v>475</v>
      </c>
      <c r="I364" s="278" t="s">
        <v>397</v>
      </c>
      <c r="J364" s="299"/>
      <c r="K364" s="249"/>
      <c r="L364" s="297"/>
      <c r="M364" s="297"/>
      <c r="N364" s="249"/>
      <c r="O364" s="298"/>
      <c r="P364" s="298"/>
      <c r="Q364" s="249"/>
      <c r="R364" s="298"/>
      <c r="S364" s="249"/>
      <c r="T364" s="249"/>
      <c r="U364" s="80"/>
      <c r="V364" s="185"/>
      <c r="W364" s="185"/>
      <c r="X364" s="185"/>
      <c r="Y364" s="80"/>
      <c r="Z364" s="185"/>
    </row>
    <row r="365" spans="1:26" ht="14.5" x14ac:dyDescent="0.35">
      <c r="A365" s="289"/>
      <c r="B365" s="96" t="s">
        <v>551</v>
      </c>
      <c r="C365" s="228" t="s">
        <v>418</v>
      </c>
      <c r="D365" s="96" t="s">
        <v>625</v>
      </c>
      <c r="E365" s="80" t="s">
        <v>220</v>
      </c>
      <c r="F365" s="87" t="s">
        <v>235</v>
      </c>
      <c r="G365" s="87" t="str">
        <f t="shared" si="29"/>
        <v>HT10HV08</v>
      </c>
      <c r="H365" s="278" t="s">
        <v>475</v>
      </c>
      <c r="I365" s="278" t="s">
        <v>397</v>
      </c>
      <c r="J365" s="299"/>
      <c r="K365" s="249"/>
      <c r="L365" s="297"/>
      <c r="M365" s="297"/>
      <c r="N365" s="249"/>
      <c r="O365" s="298"/>
      <c r="P365" s="298"/>
      <c r="Q365" s="249"/>
      <c r="R365" s="298"/>
      <c r="S365" s="249"/>
      <c r="T365" s="249"/>
      <c r="U365" s="80"/>
      <c r="V365" s="185"/>
      <c r="W365" s="185"/>
      <c r="X365" s="185"/>
      <c r="Y365" s="80"/>
      <c r="Z365" s="185"/>
    </row>
    <row r="366" spans="1:26" ht="14.5" x14ac:dyDescent="0.35">
      <c r="A366" s="289"/>
      <c r="B366" s="96" t="s">
        <v>551</v>
      </c>
      <c r="C366" s="228" t="s">
        <v>418</v>
      </c>
      <c r="D366" s="96" t="s">
        <v>625</v>
      </c>
      <c r="E366" s="80" t="s">
        <v>220</v>
      </c>
      <c r="F366" s="87" t="s">
        <v>236</v>
      </c>
      <c r="G366" s="87" t="str">
        <f t="shared" si="29"/>
        <v>HT10HV09</v>
      </c>
      <c r="H366" s="278" t="s">
        <v>475</v>
      </c>
      <c r="I366" s="278" t="s">
        <v>397</v>
      </c>
      <c r="J366" s="299"/>
      <c r="K366" s="249"/>
      <c r="L366" s="297"/>
      <c r="M366" s="297"/>
      <c r="N366" s="249"/>
      <c r="O366" s="298"/>
      <c r="P366" s="298"/>
      <c r="Q366" s="249"/>
      <c r="R366" s="298"/>
      <c r="S366" s="249"/>
      <c r="T366" s="249"/>
      <c r="U366" s="80"/>
      <c r="V366" s="185"/>
      <c r="W366" s="185"/>
      <c r="X366" s="185"/>
      <c r="Y366" s="80"/>
      <c r="Z366" s="185"/>
    </row>
    <row r="367" spans="1:26" ht="14.5" x14ac:dyDescent="0.35">
      <c r="A367" s="289"/>
      <c r="B367" s="96" t="s">
        <v>551</v>
      </c>
      <c r="C367" s="228" t="s">
        <v>418</v>
      </c>
      <c r="D367" s="96" t="s">
        <v>625</v>
      </c>
      <c r="E367" s="80" t="s">
        <v>220</v>
      </c>
      <c r="F367" s="87" t="s">
        <v>237</v>
      </c>
      <c r="G367" s="87" t="str">
        <f t="shared" si="29"/>
        <v>HT10HV10</v>
      </c>
      <c r="H367" s="278" t="s">
        <v>475</v>
      </c>
      <c r="I367" s="278" t="s">
        <v>397</v>
      </c>
      <c r="J367" s="299"/>
      <c r="K367" s="249"/>
      <c r="L367" s="297"/>
      <c r="M367" s="297"/>
      <c r="N367" s="249"/>
      <c r="O367" s="298"/>
      <c r="P367" s="298"/>
      <c r="Q367" s="249"/>
      <c r="R367" s="298"/>
      <c r="S367" s="249"/>
      <c r="T367" s="249"/>
      <c r="U367" s="80"/>
      <c r="V367" s="185"/>
      <c r="W367" s="185"/>
      <c r="X367" s="185"/>
      <c r="Y367" s="80"/>
      <c r="Z367" s="185"/>
    </row>
    <row r="368" spans="1:26" ht="14.5" x14ac:dyDescent="0.35">
      <c r="A368" s="289"/>
      <c r="B368" s="96" t="s">
        <v>551</v>
      </c>
      <c r="C368" s="228" t="s">
        <v>418</v>
      </c>
      <c r="D368" s="96" t="s">
        <v>625</v>
      </c>
      <c r="E368" s="80" t="s">
        <v>220</v>
      </c>
      <c r="F368" s="87" t="s">
        <v>238</v>
      </c>
      <c r="G368" s="87" t="str">
        <f t="shared" si="29"/>
        <v>HT10HV11</v>
      </c>
      <c r="H368" s="278" t="s">
        <v>475</v>
      </c>
      <c r="I368" s="278" t="s">
        <v>397</v>
      </c>
      <c r="J368" s="299"/>
      <c r="K368" s="249"/>
      <c r="L368" s="297"/>
      <c r="M368" s="297"/>
      <c r="N368" s="249"/>
      <c r="O368" s="298"/>
      <c r="P368" s="298"/>
      <c r="Q368" s="249"/>
      <c r="R368" s="298"/>
      <c r="S368" s="249"/>
      <c r="T368" s="249"/>
      <c r="U368" s="80"/>
      <c r="V368" s="185"/>
      <c r="W368" s="185"/>
      <c r="X368" s="185"/>
      <c r="Y368" s="80"/>
      <c r="Z368" s="185"/>
    </row>
    <row r="369" spans="1:26" ht="14.5" x14ac:dyDescent="0.35">
      <c r="A369" s="289"/>
      <c r="B369" s="96" t="s">
        <v>551</v>
      </c>
      <c r="C369" s="228" t="s">
        <v>418</v>
      </c>
      <c r="D369" s="96" t="s">
        <v>625</v>
      </c>
      <c r="E369" s="80" t="s">
        <v>220</v>
      </c>
      <c r="F369" s="87" t="s">
        <v>239</v>
      </c>
      <c r="G369" s="87" t="str">
        <f t="shared" si="29"/>
        <v>HT10HV12</v>
      </c>
      <c r="H369" s="278" t="s">
        <v>475</v>
      </c>
      <c r="I369" s="278" t="s">
        <v>397</v>
      </c>
      <c r="J369" s="299"/>
      <c r="K369" s="249"/>
      <c r="L369" s="297"/>
      <c r="M369" s="297"/>
      <c r="N369" s="249"/>
      <c r="O369" s="298"/>
      <c r="P369" s="298"/>
      <c r="Q369" s="249"/>
      <c r="R369" s="298"/>
      <c r="S369" s="249"/>
      <c r="T369" s="249"/>
      <c r="U369" s="80"/>
      <c r="V369" s="185"/>
      <c r="W369" s="185"/>
      <c r="X369" s="185"/>
      <c r="Y369" s="80"/>
      <c r="Z369" s="185"/>
    </row>
    <row r="370" spans="1:26" ht="14.5" x14ac:dyDescent="0.35">
      <c r="A370" s="302"/>
      <c r="B370" s="96" t="s">
        <v>551</v>
      </c>
      <c r="C370" s="228" t="s">
        <v>622</v>
      </c>
      <c r="D370" s="96" t="s">
        <v>626</v>
      </c>
      <c r="E370" s="173" t="s">
        <v>268</v>
      </c>
      <c r="F370" s="87" t="s">
        <v>221</v>
      </c>
      <c r="G370" s="174" t="str">
        <f t="shared" si="29"/>
        <v>HT11MF01</v>
      </c>
      <c r="H370" s="278"/>
      <c r="I370" s="278" t="s">
        <v>397</v>
      </c>
      <c r="J370" s="299"/>
      <c r="K370" s="249"/>
      <c r="L370" s="297"/>
      <c r="M370" s="297"/>
      <c r="N370" s="249"/>
      <c r="O370" s="298"/>
      <c r="P370" s="298"/>
      <c r="Q370" s="249"/>
      <c r="R370" s="298"/>
      <c r="S370" s="249"/>
      <c r="T370" s="249"/>
      <c r="U370" s="249"/>
      <c r="V370" s="298"/>
      <c r="W370" s="298"/>
      <c r="X370" s="298"/>
      <c r="Y370" s="249"/>
      <c r="Z370" s="298"/>
    </row>
    <row r="371" spans="1:26" ht="14.5" x14ac:dyDescent="0.35">
      <c r="A371" s="302"/>
      <c r="B371" s="96" t="s">
        <v>551</v>
      </c>
      <c r="C371" s="228" t="s">
        <v>473</v>
      </c>
      <c r="D371" s="96" t="s">
        <v>626</v>
      </c>
      <c r="E371" s="173" t="s">
        <v>268</v>
      </c>
      <c r="F371" s="87" t="s">
        <v>229</v>
      </c>
      <c r="G371" s="174" t="str">
        <f t="shared" si="29"/>
        <v>HT11MF02</v>
      </c>
      <c r="H371" s="278" t="s">
        <v>400</v>
      </c>
      <c r="I371" s="278" t="s">
        <v>397</v>
      </c>
      <c r="J371" s="299"/>
      <c r="K371" s="249"/>
      <c r="L371" s="297"/>
      <c r="M371" s="297"/>
      <c r="N371" s="249"/>
      <c r="O371" s="298"/>
      <c r="P371" s="298"/>
      <c r="Q371" s="249"/>
      <c r="R371" s="298"/>
      <c r="S371" s="249"/>
      <c r="T371" s="249"/>
      <c r="U371" s="249"/>
      <c r="V371" s="298"/>
      <c r="W371" s="298"/>
      <c r="X371" s="298"/>
      <c r="Y371" s="249"/>
      <c r="Z371" s="298"/>
    </row>
    <row r="372" spans="1:26" ht="14.5" x14ac:dyDescent="0.35">
      <c r="A372" s="302"/>
      <c r="B372" s="96" t="s">
        <v>551</v>
      </c>
      <c r="C372" s="228" t="s">
        <v>473</v>
      </c>
      <c r="D372" s="96" t="s">
        <v>626</v>
      </c>
      <c r="E372" s="173" t="s">
        <v>268</v>
      </c>
      <c r="F372" s="87" t="s">
        <v>230</v>
      </c>
      <c r="G372" s="174" t="str">
        <f t="shared" si="29"/>
        <v>HT11MF03</v>
      </c>
      <c r="H372" s="278" t="s">
        <v>400</v>
      </c>
      <c r="I372" s="278" t="s">
        <v>397</v>
      </c>
      <c r="J372" s="299"/>
      <c r="K372" s="249"/>
      <c r="L372" s="297"/>
      <c r="M372" s="297"/>
      <c r="N372" s="249"/>
      <c r="O372" s="298"/>
      <c r="P372" s="298"/>
      <c r="Q372" s="249"/>
      <c r="R372" s="298"/>
      <c r="S372" s="249"/>
      <c r="T372" s="249"/>
      <c r="U372" s="249"/>
      <c r="V372" s="298"/>
      <c r="W372" s="298"/>
      <c r="X372" s="298"/>
      <c r="Y372" s="249"/>
      <c r="Z372" s="298"/>
    </row>
    <row r="373" spans="1:26" ht="14.5" x14ac:dyDescent="0.35">
      <c r="A373" s="302"/>
      <c r="B373" s="96" t="s">
        <v>551</v>
      </c>
      <c r="C373" s="228" t="s">
        <v>473</v>
      </c>
      <c r="D373" s="96" t="s">
        <v>626</v>
      </c>
      <c r="E373" s="173" t="s">
        <v>268</v>
      </c>
      <c r="F373" s="87" t="s">
        <v>231</v>
      </c>
      <c r="G373" s="174" t="str">
        <f t="shared" si="29"/>
        <v>HT11MF04</v>
      </c>
      <c r="H373" s="278" t="s">
        <v>400</v>
      </c>
      <c r="I373" s="278" t="s">
        <v>397</v>
      </c>
      <c r="J373" s="299"/>
      <c r="K373" s="249"/>
      <c r="L373" s="297"/>
      <c r="M373" s="297"/>
      <c r="N373" s="249"/>
      <c r="O373" s="298"/>
      <c r="P373" s="298"/>
      <c r="Q373" s="249"/>
      <c r="R373" s="298"/>
      <c r="S373" s="249"/>
      <c r="T373" s="249"/>
      <c r="U373" s="249"/>
      <c r="V373" s="298"/>
      <c r="W373" s="298"/>
      <c r="X373" s="298"/>
      <c r="Y373" s="249"/>
      <c r="Z373" s="298"/>
    </row>
    <row r="374" spans="1:26" ht="14.5" x14ac:dyDescent="0.35">
      <c r="A374" s="302"/>
      <c r="B374" s="96" t="s">
        <v>551</v>
      </c>
      <c r="C374" s="228" t="s">
        <v>473</v>
      </c>
      <c r="D374" s="96" t="s">
        <v>626</v>
      </c>
      <c r="E374" s="173" t="s">
        <v>268</v>
      </c>
      <c r="F374" s="87" t="s">
        <v>232</v>
      </c>
      <c r="G374" s="174" t="str">
        <f t="shared" si="29"/>
        <v>HT11MF05</v>
      </c>
      <c r="H374" s="278" t="s">
        <v>400</v>
      </c>
      <c r="I374" s="278" t="s">
        <v>397</v>
      </c>
      <c r="J374" s="299"/>
      <c r="K374" s="249"/>
      <c r="L374" s="297"/>
      <c r="M374" s="297"/>
      <c r="N374" s="249"/>
      <c r="O374" s="298"/>
      <c r="P374" s="298"/>
      <c r="Q374" s="249"/>
      <c r="R374" s="298"/>
      <c r="S374" s="249"/>
      <c r="T374" s="249"/>
      <c r="U374" s="249"/>
      <c r="V374" s="298"/>
      <c r="W374" s="298"/>
      <c r="X374" s="298"/>
      <c r="Y374" s="249"/>
      <c r="Z374" s="298"/>
    </row>
    <row r="375" spans="1:26" ht="14.5" x14ac:dyDescent="0.35">
      <c r="A375" s="302"/>
      <c r="B375" s="96" t="s">
        <v>551</v>
      </c>
      <c r="C375" s="228" t="s">
        <v>473</v>
      </c>
      <c r="D375" s="96" t="s">
        <v>626</v>
      </c>
      <c r="E375" s="173" t="s">
        <v>268</v>
      </c>
      <c r="F375" s="87" t="s">
        <v>233</v>
      </c>
      <c r="G375" s="174" t="str">
        <f t="shared" si="29"/>
        <v>HT11MF06</v>
      </c>
      <c r="H375" s="278" t="s">
        <v>400</v>
      </c>
      <c r="I375" s="278" t="s">
        <v>397</v>
      </c>
      <c r="J375" s="299"/>
      <c r="K375" s="249"/>
      <c r="L375" s="297"/>
      <c r="M375" s="297"/>
      <c r="N375" s="249"/>
      <c r="O375" s="298"/>
      <c r="P375" s="298"/>
      <c r="Q375" s="249"/>
      <c r="R375" s="298"/>
      <c r="S375" s="249"/>
      <c r="T375" s="249"/>
      <c r="U375" s="249"/>
      <c r="V375" s="298"/>
      <c r="W375" s="298"/>
      <c r="X375" s="298"/>
      <c r="Y375" s="249"/>
      <c r="Z375" s="298"/>
    </row>
    <row r="376" spans="1:26" ht="14.5" x14ac:dyDescent="0.35">
      <c r="A376" s="302"/>
      <c r="B376" s="96" t="s">
        <v>551</v>
      </c>
      <c r="C376" s="228" t="s">
        <v>473</v>
      </c>
      <c r="D376" s="96" t="s">
        <v>626</v>
      </c>
      <c r="E376" s="173" t="s">
        <v>268</v>
      </c>
      <c r="F376" s="87" t="s">
        <v>234</v>
      </c>
      <c r="G376" s="174" t="str">
        <f t="shared" si="29"/>
        <v>HT11MF07</v>
      </c>
      <c r="H376" s="278" t="s">
        <v>400</v>
      </c>
      <c r="I376" s="278" t="s">
        <v>397</v>
      </c>
      <c r="J376" s="299"/>
      <c r="K376" s="249"/>
      <c r="L376" s="297"/>
      <c r="M376" s="297"/>
      <c r="N376" s="249"/>
      <c r="O376" s="298"/>
      <c r="P376" s="298"/>
      <c r="Q376" s="249"/>
      <c r="R376" s="298"/>
      <c r="S376" s="249"/>
      <c r="T376" s="249"/>
      <c r="U376" s="249"/>
      <c r="V376" s="298"/>
      <c r="W376" s="298"/>
      <c r="X376" s="298"/>
      <c r="Y376" s="249"/>
      <c r="Z376" s="298"/>
    </row>
    <row r="377" spans="1:26" ht="14.5" x14ac:dyDescent="0.35">
      <c r="A377" s="302"/>
      <c r="B377" s="96" t="s">
        <v>551</v>
      </c>
      <c r="C377" s="228" t="s">
        <v>622</v>
      </c>
      <c r="D377" s="96" t="s">
        <v>626</v>
      </c>
      <c r="E377" s="173" t="s">
        <v>268</v>
      </c>
      <c r="F377" s="87" t="s">
        <v>235</v>
      </c>
      <c r="G377" s="174" t="str">
        <f t="shared" si="29"/>
        <v>HT11MF08</v>
      </c>
      <c r="H377" s="278"/>
      <c r="I377" s="278" t="s">
        <v>397</v>
      </c>
      <c r="J377" s="299"/>
      <c r="K377" s="249"/>
      <c r="L377" s="297"/>
      <c r="M377" s="297"/>
      <c r="N377" s="249"/>
      <c r="O377" s="298"/>
      <c r="P377" s="298"/>
      <c r="Q377" s="249"/>
      <c r="R377" s="298"/>
      <c r="S377" s="249"/>
      <c r="T377" s="249"/>
      <c r="U377" s="249"/>
      <c r="V377" s="298"/>
      <c r="W377" s="298"/>
      <c r="X377" s="298"/>
      <c r="Y377" s="249"/>
      <c r="Z377" s="298"/>
    </row>
    <row r="378" spans="1:26" ht="14.5" x14ac:dyDescent="0.35">
      <c r="A378" s="302"/>
      <c r="B378" s="96" t="s">
        <v>551</v>
      </c>
      <c r="C378" s="175" t="s">
        <v>418</v>
      </c>
      <c r="D378" s="96" t="s">
        <v>626</v>
      </c>
      <c r="E378" s="173" t="s">
        <v>220</v>
      </c>
      <c r="F378" s="87" t="s">
        <v>221</v>
      </c>
      <c r="G378" s="174" t="str">
        <f t="shared" si="29"/>
        <v>HT11HV01</v>
      </c>
      <c r="H378" s="278" t="s">
        <v>475</v>
      </c>
      <c r="I378" s="278" t="s">
        <v>397</v>
      </c>
      <c r="J378" s="299"/>
      <c r="K378" s="249"/>
      <c r="L378" s="297"/>
      <c r="M378" s="297"/>
      <c r="N378" s="249"/>
      <c r="O378" s="298"/>
      <c r="P378" s="298"/>
      <c r="Q378" s="249"/>
      <c r="R378" s="298"/>
      <c r="S378" s="249"/>
      <c r="T378" s="249"/>
      <c r="U378" s="249"/>
      <c r="V378" s="298"/>
      <c r="W378" s="298"/>
      <c r="X378" s="298"/>
      <c r="Y378" s="249"/>
      <c r="Z378" s="298"/>
    </row>
    <row r="379" spans="1:26" ht="14.5" x14ac:dyDescent="0.35">
      <c r="A379" s="302"/>
      <c r="B379" s="96" t="s">
        <v>551</v>
      </c>
      <c r="C379" s="175" t="s">
        <v>418</v>
      </c>
      <c r="D379" s="96" t="s">
        <v>626</v>
      </c>
      <c r="E379" s="173" t="s">
        <v>220</v>
      </c>
      <c r="F379" s="87" t="s">
        <v>229</v>
      </c>
      <c r="G379" s="174" t="str">
        <f t="shared" si="29"/>
        <v>HT11HV02</v>
      </c>
      <c r="H379" s="278" t="s">
        <v>398</v>
      </c>
      <c r="I379" s="278" t="s">
        <v>397</v>
      </c>
      <c r="J379" s="299"/>
      <c r="K379" s="249"/>
      <c r="L379" s="297"/>
      <c r="M379" s="297"/>
      <c r="N379" s="249"/>
      <c r="O379" s="298"/>
      <c r="P379" s="298"/>
      <c r="Q379" s="249"/>
      <c r="R379" s="298"/>
      <c r="S379" s="249"/>
      <c r="T379" s="249"/>
      <c r="U379" s="249"/>
      <c r="V379" s="298"/>
      <c r="W379" s="298"/>
      <c r="X379" s="298"/>
      <c r="Y379" s="249"/>
      <c r="Z379" s="298"/>
    </row>
    <row r="380" spans="1:26" ht="14.5" x14ac:dyDescent="0.35">
      <c r="A380" s="302"/>
      <c r="B380" s="96" t="s">
        <v>551</v>
      </c>
      <c r="C380" s="175" t="s">
        <v>418</v>
      </c>
      <c r="D380" s="96" t="s">
        <v>626</v>
      </c>
      <c r="E380" s="173" t="s">
        <v>220</v>
      </c>
      <c r="F380" s="87" t="s">
        <v>230</v>
      </c>
      <c r="G380" s="174" t="str">
        <f t="shared" si="29"/>
        <v>HT11HV03</v>
      </c>
      <c r="H380" s="278" t="s">
        <v>398</v>
      </c>
      <c r="I380" s="278" t="s">
        <v>397</v>
      </c>
      <c r="J380" s="299"/>
      <c r="K380" s="249"/>
      <c r="L380" s="297"/>
      <c r="M380" s="297"/>
      <c r="N380" s="249"/>
      <c r="O380" s="298"/>
      <c r="P380" s="298"/>
      <c r="Q380" s="249"/>
      <c r="R380" s="298"/>
      <c r="S380" s="249"/>
      <c r="T380" s="249"/>
      <c r="U380" s="249"/>
      <c r="V380" s="298"/>
      <c r="W380" s="298"/>
      <c r="X380" s="298"/>
      <c r="Y380" s="249"/>
      <c r="Z380" s="298"/>
    </row>
    <row r="381" spans="1:26" ht="14.5" x14ac:dyDescent="0.35">
      <c r="A381" s="302"/>
      <c r="B381" s="96" t="s">
        <v>551</v>
      </c>
      <c r="C381" s="175" t="s">
        <v>418</v>
      </c>
      <c r="D381" s="96" t="s">
        <v>626</v>
      </c>
      <c r="E381" s="173" t="s">
        <v>220</v>
      </c>
      <c r="F381" s="87" t="s">
        <v>231</v>
      </c>
      <c r="G381" s="174" t="str">
        <f t="shared" si="29"/>
        <v>HT11HV04</v>
      </c>
      <c r="H381" s="278" t="s">
        <v>400</v>
      </c>
      <c r="I381" s="278" t="s">
        <v>397</v>
      </c>
      <c r="J381" s="299"/>
      <c r="K381" s="249"/>
      <c r="L381" s="297"/>
      <c r="M381" s="297"/>
      <c r="N381" s="249"/>
      <c r="O381" s="298"/>
      <c r="P381" s="298"/>
      <c r="Q381" s="249"/>
      <c r="R381" s="298"/>
      <c r="S381" s="249"/>
      <c r="T381" s="249"/>
      <c r="U381" s="249"/>
      <c r="V381" s="298"/>
      <c r="W381" s="298"/>
      <c r="X381" s="298"/>
      <c r="Y381" s="249"/>
      <c r="Z381" s="298"/>
    </row>
    <row r="382" spans="1:26" ht="14.5" x14ac:dyDescent="0.35">
      <c r="A382" s="302"/>
      <c r="B382" s="96" t="s">
        <v>551</v>
      </c>
      <c r="C382" s="175" t="s">
        <v>418</v>
      </c>
      <c r="D382" s="96" t="s">
        <v>626</v>
      </c>
      <c r="E382" s="173" t="s">
        <v>220</v>
      </c>
      <c r="F382" s="87" t="s">
        <v>232</v>
      </c>
      <c r="G382" s="174" t="str">
        <f t="shared" si="29"/>
        <v>HT11HV05</v>
      </c>
      <c r="H382" s="278" t="s">
        <v>400</v>
      </c>
      <c r="I382" s="278" t="s">
        <v>397</v>
      </c>
      <c r="J382" s="299"/>
      <c r="K382" s="249"/>
      <c r="L382" s="297"/>
      <c r="M382" s="297"/>
      <c r="N382" s="249"/>
      <c r="O382" s="298"/>
      <c r="P382" s="298"/>
      <c r="Q382" s="249"/>
      <c r="R382" s="298"/>
      <c r="S382" s="249"/>
      <c r="T382" s="249"/>
      <c r="U382" s="249"/>
      <c r="V382" s="298"/>
      <c r="W382" s="298"/>
      <c r="X382" s="298"/>
      <c r="Y382" s="249"/>
      <c r="Z382" s="298"/>
    </row>
    <row r="383" spans="1:26" ht="14.5" x14ac:dyDescent="0.35">
      <c r="A383" s="302"/>
      <c r="B383" s="96" t="s">
        <v>551</v>
      </c>
      <c r="C383" s="175" t="s">
        <v>418</v>
      </c>
      <c r="D383" s="96" t="s">
        <v>626</v>
      </c>
      <c r="E383" s="173" t="s">
        <v>220</v>
      </c>
      <c r="F383" s="87" t="s">
        <v>233</v>
      </c>
      <c r="G383" s="174" t="str">
        <f t="shared" si="29"/>
        <v>HT11HV06</v>
      </c>
      <c r="H383" s="278" t="s">
        <v>400</v>
      </c>
      <c r="I383" s="278" t="s">
        <v>397</v>
      </c>
      <c r="J383" s="299"/>
      <c r="K383" s="249"/>
      <c r="L383" s="297"/>
      <c r="M383" s="297"/>
      <c r="N383" s="249"/>
      <c r="O383" s="298"/>
      <c r="P383" s="298"/>
      <c r="Q383" s="249"/>
      <c r="R383" s="298"/>
      <c r="S383" s="249"/>
      <c r="T383" s="249"/>
      <c r="U383" s="249"/>
      <c r="V383" s="298"/>
      <c r="W383" s="298"/>
      <c r="X383" s="298"/>
      <c r="Y383" s="249"/>
      <c r="Z383" s="298"/>
    </row>
    <row r="384" spans="1:26" ht="14.5" x14ac:dyDescent="0.35">
      <c r="A384" s="302"/>
      <c r="B384" s="96" t="s">
        <v>551</v>
      </c>
      <c r="C384" s="175" t="s">
        <v>418</v>
      </c>
      <c r="D384" s="96" t="s">
        <v>626</v>
      </c>
      <c r="E384" s="173" t="s">
        <v>220</v>
      </c>
      <c r="F384" s="87" t="s">
        <v>234</v>
      </c>
      <c r="G384" s="174" t="str">
        <f t="shared" si="29"/>
        <v>HT11HV07</v>
      </c>
      <c r="H384" s="278" t="s">
        <v>400</v>
      </c>
      <c r="I384" s="278" t="s">
        <v>397</v>
      </c>
      <c r="J384" s="299"/>
      <c r="K384" s="249"/>
      <c r="L384" s="297"/>
      <c r="M384" s="297"/>
      <c r="N384" s="249"/>
      <c r="O384" s="298"/>
      <c r="P384" s="298"/>
      <c r="Q384" s="249"/>
      <c r="R384" s="298"/>
      <c r="S384" s="249"/>
      <c r="T384" s="249"/>
      <c r="U384" s="249"/>
      <c r="V384" s="298"/>
      <c r="W384" s="298"/>
      <c r="X384" s="298"/>
      <c r="Y384" s="249"/>
      <c r="Z384" s="298"/>
    </row>
    <row r="385" spans="1:26" ht="14.5" x14ac:dyDescent="0.35">
      <c r="A385" s="302"/>
      <c r="B385" s="96" t="s">
        <v>551</v>
      </c>
      <c r="C385" s="175" t="s">
        <v>418</v>
      </c>
      <c r="D385" s="96" t="s">
        <v>626</v>
      </c>
      <c r="E385" s="173" t="s">
        <v>220</v>
      </c>
      <c r="F385" s="87" t="s">
        <v>235</v>
      </c>
      <c r="G385" s="174" t="str">
        <f t="shared" si="29"/>
        <v>HT11HV08</v>
      </c>
      <c r="H385" s="278" t="s">
        <v>457</v>
      </c>
      <c r="I385" s="278" t="s">
        <v>397</v>
      </c>
      <c r="J385" s="299"/>
      <c r="K385" s="249"/>
      <c r="L385" s="297"/>
      <c r="M385" s="297"/>
      <c r="N385" s="249"/>
      <c r="O385" s="298"/>
      <c r="P385" s="298"/>
      <c r="Q385" s="249"/>
      <c r="R385" s="298"/>
      <c r="S385" s="249"/>
      <c r="T385" s="249"/>
      <c r="U385" s="249"/>
      <c r="V385" s="298"/>
      <c r="W385" s="298"/>
      <c r="X385" s="298"/>
      <c r="Y385" s="249"/>
      <c r="Z385" s="298"/>
    </row>
    <row r="386" spans="1:26" ht="14.5" x14ac:dyDescent="0.35">
      <c r="A386" s="302"/>
      <c r="B386" s="96" t="s">
        <v>551</v>
      </c>
      <c r="C386" s="175" t="s">
        <v>418</v>
      </c>
      <c r="D386" s="96" t="s">
        <v>626</v>
      </c>
      <c r="E386" s="173" t="s">
        <v>220</v>
      </c>
      <c r="F386" s="87" t="s">
        <v>236</v>
      </c>
      <c r="G386" s="174" t="str">
        <f t="shared" si="29"/>
        <v>HT11HV09</v>
      </c>
      <c r="H386" s="278" t="s">
        <v>457</v>
      </c>
      <c r="I386" s="278" t="s">
        <v>397</v>
      </c>
      <c r="J386" s="299"/>
      <c r="K386" s="249"/>
      <c r="L386" s="297"/>
      <c r="M386" s="297"/>
      <c r="N386" s="249"/>
      <c r="O386" s="298"/>
      <c r="P386" s="298"/>
      <c r="Q386" s="249"/>
      <c r="R386" s="298"/>
      <c r="S386" s="249"/>
      <c r="T386" s="249"/>
      <c r="U386" s="249"/>
      <c r="V386" s="298"/>
      <c r="W386" s="298"/>
      <c r="X386" s="298"/>
      <c r="Y386" s="249"/>
      <c r="Z386" s="298"/>
    </row>
    <row r="387" spans="1:26" ht="14.5" x14ac:dyDescent="0.35">
      <c r="A387" s="302"/>
      <c r="B387" s="96" t="s">
        <v>551</v>
      </c>
      <c r="C387" s="175" t="s">
        <v>418</v>
      </c>
      <c r="D387" s="96" t="s">
        <v>626</v>
      </c>
      <c r="E387" s="173" t="s">
        <v>220</v>
      </c>
      <c r="F387" s="87" t="s">
        <v>237</v>
      </c>
      <c r="G387" s="174" t="str">
        <f t="shared" si="29"/>
        <v>HT11HV10</v>
      </c>
      <c r="H387" s="278" t="s">
        <v>400</v>
      </c>
      <c r="I387" s="278" t="s">
        <v>397</v>
      </c>
      <c r="J387" s="299"/>
      <c r="K387" s="249"/>
      <c r="L387" s="297"/>
      <c r="M387" s="297"/>
      <c r="N387" s="249"/>
      <c r="O387" s="298"/>
      <c r="P387" s="298"/>
      <c r="Q387" s="249"/>
      <c r="R387" s="298"/>
      <c r="S387" s="249"/>
      <c r="T387" s="249"/>
      <c r="U387" s="249"/>
      <c r="V387" s="298"/>
      <c r="W387" s="298"/>
      <c r="X387" s="298"/>
      <c r="Y387" s="249"/>
      <c r="Z387" s="298"/>
    </row>
    <row r="388" spans="1:26" ht="14.5" x14ac:dyDescent="0.35">
      <c r="A388" s="302"/>
      <c r="B388" s="96" t="s">
        <v>551</v>
      </c>
      <c r="C388" s="175" t="s">
        <v>418</v>
      </c>
      <c r="D388" s="96" t="s">
        <v>626</v>
      </c>
      <c r="E388" s="173" t="s">
        <v>220</v>
      </c>
      <c r="F388" s="87" t="s">
        <v>238</v>
      </c>
      <c r="G388" s="174" t="str">
        <f t="shared" si="29"/>
        <v>HT11HV11</v>
      </c>
      <c r="H388" s="278" t="s">
        <v>400</v>
      </c>
      <c r="I388" s="278" t="s">
        <v>397</v>
      </c>
      <c r="J388" s="299"/>
      <c r="K388" s="249"/>
      <c r="L388" s="297"/>
      <c r="M388" s="297"/>
      <c r="N388" s="249"/>
      <c r="O388" s="298"/>
      <c r="P388" s="298"/>
      <c r="Q388" s="249"/>
      <c r="R388" s="298"/>
      <c r="S388" s="249"/>
      <c r="T388" s="249"/>
      <c r="U388" s="249"/>
      <c r="V388" s="298"/>
      <c r="W388" s="298"/>
      <c r="X388" s="298"/>
      <c r="Y388" s="249"/>
      <c r="Z388" s="298"/>
    </row>
    <row r="389" spans="1:26" ht="14.5" x14ac:dyDescent="0.35">
      <c r="A389" s="302"/>
      <c r="B389" s="96" t="s">
        <v>551</v>
      </c>
      <c r="C389" s="175" t="s">
        <v>418</v>
      </c>
      <c r="D389" s="96" t="s">
        <v>626</v>
      </c>
      <c r="E389" s="173" t="s">
        <v>220</v>
      </c>
      <c r="F389" s="87" t="s">
        <v>239</v>
      </c>
      <c r="G389" s="174" t="str">
        <f t="shared" si="29"/>
        <v>HT11HV12</v>
      </c>
      <c r="H389" s="278" t="s">
        <v>400</v>
      </c>
      <c r="I389" s="278" t="s">
        <v>397</v>
      </c>
      <c r="J389" s="299"/>
      <c r="K389" s="249"/>
      <c r="L389" s="297"/>
      <c r="M389" s="297"/>
      <c r="N389" s="249"/>
      <c r="O389" s="298"/>
      <c r="P389" s="298"/>
      <c r="Q389" s="249"/>
      <c r="R389" s="298"/>
      <c r="S389" s="249"/>
      <c r="T389" s="249"/>
      <c r="U389" s="249"/>
      <c r="V389" s="298"/>
      <c r="W389" s="298"/>
      <c r="X389" s="298"/>
      <c r="Y389" s="249"/>
      <c r="Z389" s="298"/>
    </row>
    <row r="390" spans="1:26" ht="14.5" x14ac:dyDescent="0.35">
      <c r="A390" s="302"/>
      <c r="B390" s="96" t="s">
        <v>551</v>
      </c>
      <c r="C390" s="175" t="s">
        <v>418</v>
      </c>
      <c r="D390" s="96" t="s">
        <v>626</v>
      </c>
      <c r="E390" s="173" t="s">
        <v>220</v>
      </c>
      <c r="F390" s="87" t="s">
        <v>240</v>
      </c>
      <c r="G390" s="174" t="str">
        <f t="shared" si="29"/>
        <v>HT11HV13</v>
      </c>
      <c r="H390" s="278" t="s">
        <v>400</v>
      </c>
      <c r="I390" s="278" t="s">
        <v>397</v>
      </c>
      <c r="J390" s="299"/>
      <c r="K390" s="249"/>
      <c r="L390" s="297"/>
      <c r="M390" s="297"/>
      <c r="N390" s="249"/>
      <c r="O390" s="298"/>
      <c r="P390" s="298"/>
      <c r="Q390" s="249"/>
      <c r="R390" s="298"/>
      <c r="S390" s="249"/>
      <c r="T390" s="249"/>
      <c r="U390" s="249"/>
      <c r="V390" s="298"/>
      <c r="W390" s="298"/>
      <c r="X390" s="298"/>
      <c r="Y390" s="249"/>
      <c r="Z390" s="298"/>
    </row>
    <row r="391" spans="1:26" ht="14.5" x14ac:dyDescent="0.35">
      <c r="A391" s="302"/>
      <c r="B391" s="96" t="s">
        <v>551</v>
      </c>
      <c r="C391" s="175" t="s">
        <v>418</v>
      </c>
      <c r="D391" s="96" t="s">
        <v>626</v>
      </c>
      <c r="E391" s="173" t="s">
        <v>220</v>
      </c>
      <c r="F391" s="87" t="s">
        <v>241</v>
      </c>
      <c r="G391" s="174" t="str">
        <f t="shared" si="29"/>
        <v>HT11HV14</v>
      </c>
      <c r="H391" s="278" t="s">
        <v>400</v>
      </c>
      <c r="I391" s="278" t="s">
        <v>397</v>
      </c>
      <c r="J391" s="299"/>
      <c r="K391" s="249"/>
      <c r="L391" s="297"/>
      <c r="M391" s="297"/>
      <c r="N391" s="249"/>
      <c r="O391" s="298"/>
      <c r="P391" s="298"/>
      <c r="Q391" s="249"/>
      <c r="R391" s="298"/>
      <c r="S391" s="249"/>
      <c r="T391" s="249"/>
      <c r="U391" s="249"/>
      <c r="V391" s="298"/>
      <c r="W391" s="298"/>
      <c r="X391" s="298"/>
      <c r="Y391" s="249"/>
      <c r="Z391" s="298"/>
    </row>
    <row r="392" spans="1:26" ht="14.5" x14ac:dyDescent="0.35">
      <c r="A392" s="302"/>
      <c r="B392" s="96" t="s">
        <v>551</v>
      </c>
      <c r="C392" s="228" t="s">
        <v>472</v>
      </c>
      <c r="D392" s="96" t="s">
        <v>626</v>
      </c>
      <c r="E392" s="173" t="s">
        <v>1</v>
      </c>
      <c r="F392" s="87" t="s">
        <v>224</v>
      </c>
      <c r="G392" s="174" t="str">
        <f t="shared" si="29"/>
        <v>HT11SV1</v>
      </c>
      <c r="H392" s="278" t="s">
        <v>400</v>
      </c>
      <c r="I392" s="278" t="s">
        <v>397</v>
      </c>
      <c r="J392" s="299"/>
      <c r="K392" s="249"/>
      <c r="L392" s="297"/>
      <c r="M392" s="297"/>
      <c r="N392" s="249"/>
      <c r="O392" s="298"/>
      <c r="P392" s="298"/>
      <c r="Q392" s="249"/>
      <c r="R392" s="298"/>
      <c r="S392" s="249"/>
      <c r="T392" s="249"/>
      <c r="U392" s="249"/>
      <c r="V392" s="298"/>
      <c r="W392" s="298"/>
      <c r="X392" s="298"/>
      <c r="Y392" s="249"/>
      <c r="Z392" s="298"/>
    </row>
    <row r="393" spans="1:26" ht="14.5" x14ac:dyDescent="0.35">
      <c r="A393" s="302"/>
      <c r="B393" s="96" t="s">
        <v>551</v>
      </c>
      <c r="C393" s="228" t="s">
        <v>472</v>
      </c>
      <c r="D393" s="96" t="s">
        <v>626</v>
      </c>
      <c r="E393" s="173" t="s">
        <v>1</v>
      </c>
      <c r="F393" s="87" t="s">
        <v>226</v>
      </c>
      <c r="G393" s="174" t="str">
        <f t="shared" si="29"/>
        <v>HT11SV2</v>
      </c>
      <c r="H393" s="278" t="s">
        <v>400</v>
      </c>
      <c r="I393" s="278" t="s">
        <v>397</v>
      </c>
      <c r="J393" s="299"/>
      <c r="K393" s="249"/>
      <c r="L393" s="297"/>
      <c r="M393" s="297"/>
      <c r="N393" s="249"/>
      <c r="O393" s="298"/>
      <c r="P393" s="298"/>
      <c r="Q393" s="249"/>
      <c r="R393" s="298"/>
      <c r="S393" s="249"/>
      <c r="T393" s="249"/>
      <c r="U393" s="249"/>
      <c r="V393" s="298"/>
      <c r="W393" s="298"/>
      <c r="X393" s="298"/>
      <c r="Y393" s="249"/>
      <c r="Z393" s="298"/>
    </row>
    <row r="394" spans="1:26" ht="16.5" x14ac:dyDescent="0.35">
      <c r="A394" s="289"/>
      <c r="B394" s="96" t="s">
        <v>546</v>
      </c>
      <c r="C394" s="228" t="s">
        <v>467</v>
      </c>
      <c r="D394" s="96" t="s">
        <v>627</v>
      </c>
      <c r="E394" s="96" t="s">
        <v>228</v>
      </c>
      <c r="F394" s="84" t="s">
        <v>224</v>
      </c>
      <c r="G394" s="84" t="str">
        <f t="shared" si="29"/>
        <v>HT12PP1</v>
      </c>
      <c r="H394" s="257" t="s">
        <v>476</v>
      </c>
      <c r="I394" s="257" t="s">
        <v>399</v>
      </c>
      <c r="J394" s="297" t="s">
        <v>606</v>
      </c>
      <c r="K394" s="253">
        <v>15</v>
      </c>
      <c r="L394" s="297" t="s">
        <v>192</v>
      </c>
      <c r="M394" s="297" t="s">
        <v>466</v>
      </c>
      <c r="N394" s="253"/>
      <c r="O394" s="298"/>
      <c r="P394" s="298"/>
      <c r="Q394" s="253"/>
      <c r="R394" s="298"/>
      <c r="S394" s="253">
        <v>1.377</v>
      </c>
      <c r="T394" s="253" t="s">
        <v>191</v>
      </c>
      <c r="U394" s="83">
        <v>6.18</v>
      </c>
      <c r="V394" s="185"/>
      <c r="W394" s="185"/>
      <c r="X394" s="185"/>
      <c r="Y394" s="83"/>
      <c r="Z394" s="185"/>
    </row>
    <row r="395" spans="1:26" ht="14.5" x14ac:dyDescent="0.35">
      <c r="A395" s="289"/>
      <c r="B395" s="96" t="s">
        <v>546</v>
      </c>
      <c r="C395" s="228" t="s">
        <v>463</v>
      </c>
      <c r="D395" s="96" t="s">
        <v>627</v>
      </c>
      <c r="E395" s="96" t="s">
        <v>208</v>
      </c>
      <c r="F395" s="84" t="s">
        <v>224</v>
      </c>
      <c r="G395" s="96" t="str">
        <f>G393&amp;E395&amp;F395</f>
        <v>HT11SV2M1</v>
      </c>
      <c r="H395" s="253"/>
      <c r="I395" s="253"/>
      <c r="J395" s="299"/>
      <c r="K395" s="253"/>
      <c r="L395" s="297"/>
      <c r="M395" s="297"/>
      <c r="N395" s="253"/>
      <c r="O395" s="298"/>
      <c r="P395" s="298"/>
      <c r="Q395" s="253"/>
      <c r="R395" s="298"/>
      <c r="S395" s="253"/>
      <c r="T395" s="253"/>
      <c r="U395" s="83"/>
      <c r="V395" s="185"/>
      <c r="W395" s="185"/>
      <c r="X395" s="185"/>
      <c r="Y395" s="83"/>
      <c r="Z395" s="185"/>
    </row>
    <row r="396" spans="1:26" ht="14.5" x14ac:dyDescent="0.35">
      <c r="A396" s="289"/>
      <c r="B396" s="96" t="s">
        <v>546</v>
      </c>
      <c r="C396" s="228" t="s">
        <v>428</v>
      </c>
      <c r="D396" s="96" t="s">
        <v>627</v>
      </c>
      <c r="E396" s="80" t="s">
        <v>248</v>
      </c>
      <c r="F396" s="87" t="s">
        <v>224</v>
      </c>
      <c r="G396" s="87" t="str">
        <f t="shared" ref="G396:G398" si="30">D396&amp;E396&amp;F396</f>
        <v>HT12WF1</v>
      </c>
      <c r="H396" s="278" t="s">
        <v>476</v>
      </c>
      <c r="I396" s="278" t="s">
        <v>399</v>
      </c>
      <c r="J396" s="299"/>
      <c r="K396" s="249"/>
      <c r="L396" s="297"/>
      <c r="M396" s="297"/>
      <c r="N396" s="249"/>
      <c r="O396" s="298"/>
      <c r="P396" s="298"/>
      <c r="Q396" s="249"/>
      <c r="R396" s="298"/>
      <c r="S396" s="249"/>
      <c r="T396" s="249"/>
      <c r="U396" s="80"/>
      <c r="V396" s="185"/>
      <c r="W396" s="185"/>
      <c r="X396" s="185"/>
      <c r="Y396" s="80"/>
      <c r="Z396" s="185"/>
    </row>
    <row r="397" spans="1:26" ht="14.5" x14ac:dyDescent="0.35">
      <c r="A397" s="289"/>
      <c r="B397" s="96" t="s">
        <v>546</v>
      </c>
      <c r="C397" s="228" t="s">
        <v>424</v>
      </c>
      <c r="D397" s="96" t="s">
        <v>627</v>
      </c>
      <c r="E397" s="80" t="s">
        <v>222</v>
      </c>
      <c r="F397" s="87" t="s">
        <v>224</v>
      </c>
      <c r="G397" s="87" t="str">
        <f t="shared" si="30"/>
        <v>HT12RV1</v>
      </c>
      <c r="H397" s="278" t="s">
        <v>476</v>
      </c>
      <c r="I397" s="278" t="s">
        <v>399</v>
      </c>
      <c r="J397" s="299"/>
      <c r="K397" s="249"/>
      <c r="L397" s="297"/>
      <c r="M397" s="297"/>
      <c r="N397" s="249"/>
      <c r="O397" s="298"/>
      <c r="P397" s="298"/>
      <c r="Q397" s="249"/>
      <c r="R397" s="298"/>
      <c r="S397" s="249"/>
      <c r="T397" s="249"/>
      <c r="U397" s="80"/>
      <c r="V397" s="185"/>
      <c r="W397" s="185"/>
      <c r="X397" s="185"/>
      <c r="Y397" s="80"/>
      <c r="Z397" s="185"/>
    </row>
    <row r="398" spans="1:26" ht="14.5" x14ac:dyDescent="0.35">
      <c r="A398" s="289"/>
      <c r="B398" s="96" t="s">
        <v>546</v>
      </c>
      <c r="C398" s="228" t="s">
        <v>470</v>
      </c>
      <c r="D398" s="96" t="s">
        <v>627</v>
      </c>
      <c r="E398" s="80" t="s">
        <v>267</v>
      </c>
      <c r="F398" s="87" t="s">
        <v>224</v>
      </c>
      <c r="G398" s="87" t="str">
        <f t="shared" si="30"/>
        <v>HT12ET1</v>
      </c>
      <c r="H398" s="278" t="s">
        <v>400</v>
      </c>
      <c r="I398" s="278" t="s">
        <v>399</v>
      </c>
      <c r="J398" s="299" t="s">
        <v>456</v>
      </c>
      <c r="K398" s="249">
        <v>120</v>
      </c>
      <c r="L398" s="297"/>
      <c r="M398" s="297"/>
      <c r="N398" s="249"/>
      <c r="O398" s="298"/>
      <c r="P398" s="298"/>
      <c r="Q398" s="249"/>
      <c r="R398" s="298"/>
      <c r="S398" s="249"/>
      <c r="T398" s="249"/>
      <c r="U398" s="80"/>
      <c r="V398" s="185"/>
      <c r="W398" s="185"/>
      <c r="X398" s="185"/>
      <c r="Y398" s="80"/>
      <c r="Z398" s="185"/>
    </row>
    <row r="399" spans="1:26" ht="14.5" x14ac:dyDescent="0.35">
      <c r="A399" s="289"/>
      <c r="B399" s="96" t="s">
        <v>546</v>
      </c>
      <c r="C399" s="228" t="s">
        <v>468</v>
      </c>
      <c r="D399" s="96" t="s">
        <v>627</v>
      </c>
      <c r="E399" s="96" t="s">
        <v>225</v>
      </c>
      <c r="F399" s="84" t="s">
        <v>224</v>
      </c>
      <c r="G399" s="84" t="str">
        <f>D399&amp;E399&amp;F399</f>
        <v>HT12CV1</v>
      </c>
      <c r="H399" s="257" t="s">
        <v>475</v>
      </c>
      <c r="I399" s="257" t="s">
        <v>399</v>
      </c>
      <c r="J399" s="300"/>
      <c r="K399" s="253"/>
      <c r="L399" s="301" t="s">
        <v>193</v>
      </c>
      <c r="M399" s="300" t="s">
        <v>465</v>
      </c>
      <c r="N399" s="253"/>
      <c r="O399" s="300"/>
      <c r="P399" s="300"/>
      <c r="Q399" s="253"/>
      <c r="R399" s="300"/>
      <c r="S399" s="253"/>
      <c r="T399" s="253" t="s">
        <v>194</v>
      </c>
      <c r="U399" s="253"/>
      <c r="V399" s="300"/>
      <c r="W399" s="300"/>
      <c r="X399" s="300"/>
      <c r="Y399" s="253" t="s">
        <v>363</v>
      </c>
      <c r="Z399" s="300"/>
    </row>
    <row r="400" spans="1:26" ht="14.5" x14ac:dyDescent="0.35">
      <c r="A400" s="289"/>
      <c r="B400" s="96" t="s">
        <v>546</v>
      </c>
      <c r="C400" s="228" t="s">
        <v>469</v>
      </c>
      <c r="D400" s="96" t="s">
        <v>627</v>
      </c>
      <c r="E400" s="96" t="s">
        <v>208</v>
      </c>
      <c r="F400" s="84" t="s">
        <v>224</v>
      </c>
      <c r="G400" s="96" t="str">
        <f>G399&amp;E400&amp;F400</f>
        <v>HT12CV1M1</v>
      </c>
      <c r="H400" s="253"/>
      <c r="I400" s="253"/>
      <c r="J400" s="299"/>
      <c r="K400" s="253"/>
      <c r="L400" s="297"/>
      <c r="M400" s="297"/>
      <c r="N400" s="253"/>
      <c r="O400" s="298"/>
      <c r="P400" s="298"/>
      <c r="Q400" s="253"/>
      <c r="R400" s="298"/>
      <c r="S400" s="253"/>
      <c r="T400" s="253"/>
      <c r="U400" s="253"/>
      <c r="V400" s="298"/>
      <c r="W400" s="298"/>
      <c r="X400" s="298"/>
      <c r="Y400" s="253"/>
      <c r="Z400" s="298"/>
    </row>
    <row r="401" spans="1:26" s="187" customFormat="1" ht="17" x14ac:dyDescent="0.35">
      <c r="A401" s="289"/>
      <c r="B401" s="96" t="s">
        <v>546</v>
      </c>
      <c r="C401" s="228" t="s">
        <v>471</v>
      </c>
      <c r="D401" s="96" t="s">
        <v>627</v>
      </c>
      <c r="E401" s="96" t="s">
        <v>212</v>
      </c>
      <c r="F401" s="84" t="s">
        <v>224</v>
      </c>
      <c r="G401" s="84" t="str">
        <f t="shared" ref="G401:G448" si="31">D401&amp;E401&amp;F401</f>
        <v>HT12TT1</v>
      </c>
      <c r="H401" s="278" t="s">
        <v>398</v>
      </c>
      <c r="I401" s="278" t="s">
        <v>397</v>
      </c>
      <c r="J401" s="299" t="s">
        <v>607</v>
      </c>
      <c r="K401" s="278" t="s">
        <v>352</v>
      </c>
      <c r="L401" s="297" t="s">
        <v>323</v>
      </c>
      <c r="M401" s="297" t="s">
        <v>322</v>
      </c>
      <c r="N401" s="256">
        <v>1.5E-3</v>
      </c>
      <c r="O401" s="298"/>
      <c r="P401" s="298"/>
      <c r="Q401" s="253">
        <v>66</v>
      </c>
      <c r="R401" s="298"/>
      <c r="S401" s="253"/>
      <c r="T401" s="253"/>
      <c r="U401" s="83"/>
      <c r="V401" s="189"/>
      <c r="W401" s="189"/>
      <c r="X401" s="189"/>
      <c r="Y401" s="83" t="s">
        <v>354</v>
      </c>
      <c r="Z401" s="184"/>
    </row>
    <row r="402" spans="1:26" s="187" customFormat="1" ht="17" x14ac:dyDescent="0.35">
      <c r="A402" s="289"/>
      <c r="B402" s="96" t="s">
        <v>546</v>
      </c>
      <c r="C402" s="228" t="s">
        <v>471</v>
      </c>
      <c r="D402" s="96" t="s">
        <v>627</v>
      </c>
      <c r="E402" s="96" t="s">
        <v>212</v>
      </c>
      <c r="F402" s="84" t="s">
        <v>226</v>
      </c>
      <c r="G402" s="84" t="str">
        <f t="shared" si="31"/>
        <v>HT12TT2</v>
      </c>
      <c r="H402" s="278" t="s">
        <v>398</v>
      </c>
      <c r="I402" s="278" t="s">
        <v>397</v>
      </c>
      <c r="J402" s="299" t="s">
        <v>607</v>
      </c>
      <c r="K402" s="278" t="s">
        <v>352</v>
      </c>
      <c r="L402" s="297" t="s">
        <v>323</v>
      </c>
      <c r="M402" s="297" t="s">
        <v>322</v>
      </c>
      <c r="N402" s="256">
        <v>1.5E-3</v>
      </c>
      <c r="O402" s="298"/>
      <c r="P402" s="298"/>
      <c r="Q402" s="253">
        <v>66</v>
      </c>
      <c r="R402" s="298"/>
      <c r="S402" s="253"/>
      <c r="T402" s="253"/>
      <c r="U402" s="83"/>
      <c r="V402" s="189"/>
      <c r="W402" s="189"/>
      <c r="X402" s="189"/>
      <c r="Y402" s="83" t="s">
        <v>354</v>
      </c>
      <c r="Z402" s="184"/>
    </row>
    <row r="403" spans="1:26" s="187" customFormat="1" ht="17" x14ac:dyDescent="0.35">
      <c r="A403" s="289"/>
      <c r="B403" s="96" t="s">
        <v>546</v>
      </c>
      <c r="C403" s="228" t="s">
        <v>471</v>
      </c>
      <c r="D403" s="96" t="s">
        <v>627</v>
      </c>
      <c r="E403" s="96" t="s">
        <v>212</v>
      </c>
      <c r="F403" s="84" t="s">
        <v>249</v>
      </c>
      <c r="G403" s="84" t="str">
        <f t="shared" si="31"/>
        <v>HT12TT3</v>
      </c>
      <c r="H403" s="278" t="s">
        <v>398</v>
      </c>
      <c r="I403" s="278" t="s">
        <v>397</v>
      </c>
      <c r="J403" s="299" t="s">
        <v>607</v>
      </c>
      <c r="K403" s="278" t="s">
        <v>352</v>
      </c>
      <c r="L403" s="297" t="s">
        <v>323</v>
      </c>
      <c r="M403" s="297" t="s">
        <v>322</v>
      </c>
      <c r="N403" s="256">
        <v>1.5E-3</v>
      </c>
      <c r="O403" s="298"/>
      <c r="P403" s="298"/>
      <c r="Q403" s="253">
        <v>66</v>
      </c>
      <c r="R403" s="298"/>
      <c r="S403" s="253"/>
      <c r="T403" s="253"/>
      <c r="U403" s="83"/>
      <c r="V403" s="189"/>
      <c r="W403" s="189"/>
      <c r="X403" s="189"/>
      <c r="Y403" s="83" t="s">
        <v>354</v>
      </c>
      <c r="Z403" s="184"/>
    </row>
    <row r="404" spans="1:26" ht="17" x14ac:dyDescent="0.35">
      <c r="A404" s="289"/>
      <c r="B404" s="96" t="s">
        <v>546</v>
      </c>
      <c r="C404" s="228" t="s">
        <v>403</v>
      </c>
      <c r="D404" s="96" t="s">
        <v>627</v>
      </c>
      <c r="E404" s="96" t="s">
        <v>217</v>
      </c>
      <c r="F404" s="84" t="s">
        <v>224</v>
      </c>
      <c r="G404" s="84" t="str">
        <f t="shared" si="31"/>
        <v>HT12TI1</v>
      </c>
      <c r="H404" s="278" t="s">
        <v>398</v>
      </c>
      <c r="I404" s="278" t="s">
        <v>397</v>
      </c>
      <c r="J404" s="299" t="s">
        <v>607</v>
      </c>
      <c r="K404" s="278" t="s">
        <v>352</v>
      </c>
      <c r="L404" s="297"/>
      <c r="M404" s="297"/>
      <c r="N404" s="253"/>
      <c r="O404" s="298"/>
      <c r="P404" s="298"/>
      <c r="Q404" s="253"/>
      <c r="R404" s="298"/>
      <c r="S404" s="253"/>
      <c r="T404" s="253"/>
      <c r="U404" s="96"/>
      <c r="V404" s="185"/>
      <c r="W404" s="185"/>
      <c r="X404" s="185"/>
      <c r="Y404" s="96"/>
      <c r="Z404" s="185"/>
    </row>
    <row r="405" spans="1:26" ht="17" x14ac:dyDescent="0.35">
      <c r="A405" s="289"/>
      <c r="B405" s="96" t="s">
        <v>546</v>
      </c>
      <c r="C405" s="228" t="s">
        <v>403</v>
      </c>
      <c r="D405" s="96" t="s">
        <v>627</v>
      </c>
      <c r="E405" s="96" t="s">
        <v>217</v>
      </c>
      <c r="F405" s="84" t="s">
        <v>226</v>
      </c>
      <c r="G405" s="84" t="str">
        <f t="shared" si="31"/>
        <v>HT12TI2</v>
      </c>
      <c r="H405" s="278" t="s">
        <v>398</v>
      </c>
      <c r="I405" s="278" t="s">
        <v>397</v>
      </c>
      <c r="J405" s="299" t="s">
        <v>607</v>
      </c>
      <c r="K405" s="278" t="s">
        <v>352</v>
      </c>
      <c r="L405" s="297"/>
      <c r="M405" s="297"/>
      <c r="N405" s="253"/>
      <c r="O405" s="298"/>
      <c r="P405" s="298"/>
      <c r="Q405" s="253"/>
      <c r="R405" s="298"/>
      <c r="S405" s="253"/>
      <c r="T405" s="253"/>
      <c r="U405" s="96"/>
      <c r="V405" s="185"/>
      <c r="W405" s="185"/>
      <c r="X405" s="185"/>
      <c r="Y405" s="96"/>
      <c r="Z405" s="185"/>
    </row>
    <row r="406" spans="1:26" ht="17" x14ac:dyDescent="0.35">
      <c r="A406" s="289"/>
      <c r="B406" s="96" t="s">
        <v>546</v>
      </c>
      <c r="C406" s="228" t="s">
        <v>403</v>
      </c>
      <c r="D406" s="96" t="s">
        <v>627</v>
      </c>
      <c r="E406" s="96" t="s">
        <v>217</v>
      </c>
      <c r="F406" s="84" t="s">
        <v>249</v>
      </c>
      <c r="G406" s="84" t="str">
        <f t="shared" si="31"/>
        <v>HT12TI3</v>
      </c>
      <c r="H406" s="278" t="s">
        <v>398</v>
      </c>
      <c r="I406" s="278" t="s">
        <v>397</v>
      </c>
      <c r="J406" s="299" t="s">
        <v>607</v>
      </c>
      <c r="K406" s="278" t="s">
        <v>352</v>
      </c>
      <c r="L406" s="297"/>
      <c r="M406" s="297"/>
      <c r="N406" s="253"/>
      <c r="O406" s="298"/>
      <c r="P406" s="298"/>
      <c r="Q406" s="253"/>
      <c r="R406" s="298"/>
      <c r="S406" s="253"/>
      <c r="T406" s="253"/>
      <c r="U406" s="96"/>
      <c r="V406" s="185"/>
      <c r="W406" s="185"/>
      <c r="X406" s="185"/>
      <c r="Y406" s="96"/>
      <c r="Z406" s="185"/>
    </row>
    <row r="407" spans="1:26" ht="14.5" x14ac:dyDescent="0.35">
      <c r="A407" s="289"/>
      <c r="B407" s="96" t="s">
        <v>546</v>
      </c>
      <c r="C407" s="228" t="s">
        <v>423</v>
      </c>
      <c r="D407" s="96" t="s">
        <v>627</v>
      </c>
      <c r="E407" s="80" t="s">
        <v>213</v>
      </c>
      <c r="F407" s="87" t="s">
        <v>224</v>
      </c>
      <c r="G407" s="87" t="str">
        <f t="shared" si="31"/>
        <v>HT12PI1</v>
      </c>
      <c r="H407" s="278" t="s">
        <v>398</v>
      </c>
      <c r="I407" s="278" t="s">
        <v>397</v>
      </c>
      <c r="J407" s="299" t="s">
        <v>353</v>
      </c>
      <c r="K407" s="249" t="s">
        <v>478</v>
      </c>
      <c r="L407" s="297"/>
      <c r="M407" s="297"/>
      <c r="N407" s="249"/>
      <c r="O407" s="298"/>
      <c r="P407" s="298"/>
      <c r="Q407" s="249"/>
      <c r="R407" s="298"/>
      <c r="S407" s="249"/>
      <c r="T407" s="249"/>
      <c r="U407" s="80"/>
      <c r="V407" s="185"/>
      <c r="W407" s="185"/>
      <c r="X407" s="185"/>
      <c r="Y407" s="80"/>
      <c r="Z407" s="185"/>
    </row>
    <row r="408" spans="1:26" ht="14.5" x14ac:dyDescent="0.35">
      <c r="A408" s="289"/>
      <c r="B408" s="96" t="s">
        <v>546</v>
      </c>
      <c r="C408" s="228" t="s">
        <v>423</v>
      </c>
      <c r="D408" s="96" t="s">
        <v>627</v>
      </c>
      <c r="E408" s="80" t="s">
        <v>213</v>
      </c>
      <c r="F408" s="87" t="s">
        <v>226</v>
      </c>
      <c r="G408" s="87" t="str">
        <f t="shared" si="31"/>
        <v>HT12PI2</v>
      </c>
      <c r="H408" s="278" t="s">
        <v>398</v>
      </c>
      <c r="I408" s="278" t="s">
        <v>397</v>
      </c>
      <c r="J408" s="299" t="s">
        <v>353</v>
      </c>
      <c r="K408" s="249" t="s">
        <v>478</v>
      </c>
      <c r="L408" s="297"/>
      <c r="M408" s="297"/>
      <c r="N408" s="249"/>
      <c r="O408" s="298"/>
      <c r="P408" s="298"/>
      <c r="Q408" s="249"/>
      <c r="R408" s="298"/>
      <c r="S408" s="249"/>
      <c r="T408" s="249"/>
      <c r="U408" s="80"/>
      <c r="V408" s="185"/>
      <c r="W408" s="185"/>
      <c r="X408" s="185"/>
      <c r="Y408" s="80"/>
      <c r="Z408" s="185"/>
    </row>
    <row r="409" spans="1:26" ht="14.5" x14ac:dyDescent="0.35">
      <c r="A409" s="289"/>
      <c r="B409" s="96" t="s">
        <v>546</v>
      </c>
      <c r="C409" s="228" t="s">
        <v>423</v>
      </c>
      <c r="D409" s="96" t="s">
        <v>627</v>
      </c>
      <c r="E409" s="80" t="s">
        <v>213</v>
      </c>
      <c r="F409" s="87" t="s">
        <v>249</v>
      </c>
      <c r="G409" s="87" t="str">
        <f t="shared" si="31"/>
        <v>HT12PI3</v>
      </c>
      <c r="H409" s="278" t="s">
        <v>398</v>
      </c>
      <c r="I409" s="278" t="s">
        <v>397</v>
      </c>
      <c r="J409" s="299" t="s">
        <v>353</v>
      </c>
      <c r="K409" s="249" t="s">
        <v>478</v>
      </c>
      <c r="L409" s="297"/>
      <c r="M409" s="297"/>
      <c r="N409" s="249"/>
      <c r="O409" s="298"/>
      <c r="P409" s="298"/>
      <c r="Q409" s="249"/>
      <c r="R409" s="298"/>
      <c r="S409" s="249"/>
      <c r="T409" s="249"/>
      <c r="U409" s="80"/>
      <c r="V409" s="185"/>
      <c r="W409" s="185"/>
      <c r="X409" s="185"/>
      <c r="Y409" s="80"/>
      <c r="Z409" s="185"/>
    </row>
    <row r="410" spans="1:26" ht="14.5" x14ac:dyDescent="0.35">
      <c r="A410" s="289"/>
      <c r="B410" s="96" t="s">
        <v>546</v>
      </c>
      <c r="C410" s="228" t="s">
        <v>423</v>
      </c>
      <c r="D410" s="96" t="s">
        <v>627</v>
      </c>
      <c r="E410" s="80" t="s">
        <v>213</v>
      </c>
      <c r="F410" s="87" t="s">
        <v>250</v>
      </c>
      <c r="G410" s="87" t="str">
        <f t="shared" si="31"/>
        <v>HT12PI4</v>
      </c>
      <c r="H410" s="278" t="s">
        <v>398</v>
      </c>
      <c r="I410" s="278" t="s">
        <v>397</v>
      </c>
      <c r="J410" s="299" t="s">
        <v>353</v>
      </c>
      <c r="K410" s="249" t="s">
        <v>478</v>
      </c>
      <c r="L410" s="297"/>
      <c r="M410" s="297"/>
      <c r="N410" s="249"/>
      <c r="O410" s="298"/>
      <c r="P410" s="298"/>
      <c r="Q410" s="249"/>
      <c r="R410" s="298"/>
      <c r="S410" s="249"/>
      <c r="T410" s="249"/>
      <c r="U410" s="80"/>
      <c r="V410" s="185"/>
      <c r="W410" s="185"/>
      <c r="X410" s="185"/>
      <c r="Y410" s="80"/>
      <c r="Z410" s="185"/>
    </row>
    <row r="411" spans="1:26" ht="14.5" x14ac:dyDescent="0.35">
      <c r="A411" s="289"/>
      <c r="B411" s="96" t="s">
        <v>546</v>
      </c>
      <c r="C411" s="228" t="s">
        <v>418</v>
      </c>
      <c r="D411" s="96" t="s">
        <v>627</v>
      </c>
      <c r="E411" s="80" t="s">
        <v>220</v>
      </c>
      <c r="F411" s="87" t="s">
        <v>221</v>
      </c>
      <c r="G411" s="87" t="str">
        <f t="shared" si="31"/>
        <v>HT12HV01</v>
      </c>
      <c r="H411" s="278" t="s">
        <v>475</v>
      </c>
      <c r="I411" s="278" t="s">
        <v>397</v>
      </c>
      <c r="J411" s="299"/>
      <c r="K411" s="249"/>
      <c r="L411" s="297"/>
      <c r="M411" s="297"/>
      <c r="N411" s="249"/>
      <c r="O411" s="298"/>
      <c r="P411" s="298"/>
      <c r="Q411" s="249"/>
      <c r="R411" s="298"/>
      <c r="S411" s="249"/>
      <c r="T411" s="249"/>
      <c r="U411" s="80"/>
      <c r="V411" s="185"/>
      <c r="W411" s="185"/>
      <c r="X411" s="185"/>
      <c r="Y411" s="80"/>
      <c r="Z411" s="185"/>
    </row>
    <row r="412" spans="1:26" ht="14.5" x14ac:dyDescent="0.35">
      <c r="A412" s="289"/>
      <c r="B412" s="96" t="s">
        <v>546</v>
      </c>
      <c r="C412" s="228" t="s">
        <v>418</v>
      </c>
      <c r="D412" s="96" t="s">
        <v>627</v>
      </c>
      <c r="E412" s="80" t="s">
        <v>220</v>
      </c>
      <c r="F412" s="87" t="s">
        <v>221</v>
      </c>
      <c r="G412" s="87" t="str">
        <f t="shared" si="31"/>
        <v>HT12HV01</v>
      </c>
      <c r="H412" s="278" t="s">
        <v>475</v>
      </c>
      <c r="I412" s="278" t="s">
        <v>397</v>
      </c>
      <c r="J412" s="299"/>
      <c r="K412" s="249"/>
      <c r="L412" s="297"/>
      <c r="M412" s="297"/>
      <c r="N412" s="249"/>
      <c r="O412" s="298"/>
      <c r="P412" s="298"/>
      <c r="Q412" s="249"/>
      <c r="R412" s="298"/>
      <c r="S412" s="249"/>
      <c r="T412" s="249"/>
      <c r="U412" s="80"/>
      <c r="V412" s="185"/>
      <c r="W412" s="185"/>
      <c r="X412" s="185"/>
      <c r="Y412" s="80"/>
      <c r="Z412" s="185"/>
    </row>
    <row r="413" spans="1:26" ht="14.5" x14ac:dyDescent="0.35">
      <c r="A413" s="289"/>
      <c r="B413" s="96" t="s">
        <v>546</v>
      </c>
      <c r="C413" s="228" t="s">
        <v>418</v>
      </c>
      <c r="D413" s="96" t="s">
        <v>627</v>
      </c>
      <c r="E413" s="80" t="s">
        <v>220</v>
      </c>
      <c r="F413" s="87" t="s">
        <v>229</v>
      </c>
      <c r="G413" s="87" t="str">
        <f t="shared" si="31"/>
        <v>HT12HV02</v>
      </c>
      <c r="H413" s="278" t="s">
        <v>475</v>
      </c>
      <c r="I413" s="278" t="s">
        <v>397</v>
      </c>
      <c r="J413" s="299"/>
      <c r="K413" s="249"/>
      <c r="L413" s="297"/>
      <c r="M413" s="297"/>
      <c r="N413" s="249"/>
      <c r="O413" s="298"/>
      <c r="P413" s="298"/>
      <c r="Q413" s="249"/>
      <c r="R413" s="298"/>
      <c r="S413" s="249"/>
      <c r="T413" s="249"/>
      <c r="U413" s="80"/>
      <c r="V413" s="185"/>
      <c r="W413" s="185"/>
      <c r="X413" s="185"/>
      <c r="Y413" s="80"/>
      <c r="Z413" s="185"/>
    </row>
    <row r="414" spans="1:26" ht="14.5" x14ac:dyDescent="0.35">
      <c r="A414" s="289"/>
      <c r="B414" s="96" t="s">
        <v>546</v>
      </c>
      <c r="C414" s="228" t="s">
        <v>418</v>
      </c>
      <c r="D414" s="96" t="s">
        <v>627</v>
      </c>
      <c r="E414" s="80" t="s">
        <v>220</v>
      </c>
      <c r="F414" s="87" t="s">
        <v>230</v>
      </c>
      <c r="G414" s="87" t="str">
        <f t="shared" si="31"/>
        <v>HT12HV03</v>
      </c>
      <c r="H414" s="278" t="s">
        <v>475</v>
      </c>
      <c r="I414" s="278" t="s">
        <v>397</v>
      </c>
      <c r="J414" s="299"/>
      <c r="K414" s="249"/>
      <c r="L414" s="297"/>
      <c r="M414" s="297"/>
      <c r="N414" s="249"/>
      <c r="O414" s="298"/>
      <c r="P414" s="298"/>
      <c r="Q414" s="249"/>
      <c r="R414" s="298"/>
      <c r="S414" s="249"/>
      <c r="T414" s="249"/>
      <c r="U414" s="80"/>
      <c r="V414" s="185"/>
      <c r="W414" s="185"/>
      <c r="X414" s="185"/>
      <c r="Y414" s="80"/>
      <c r="Z414" s="185"/>
    </row>
    <row r="415" spans="1:26" ht="14.5" x14ac:dyDescent="0.35">
      <c r="A415" s="289"/>
      <c r="B415" s="96" t="s">
        <v>546</v>
      </c>
      <c r="C415" s="228" t="s">
        <v>418</v>
      </c>
      <c r="D415" s="96" t="s">
        <v>627</v>
      </c>
      <c r="E415" s="80" t="s">
        <v>220</v>
      </c>
      <c r="F415" s="87" t="s">
        <v>231</v>
      </c>
      <c r="G415" s="87" t="str">
        <f t="shared" si="31"/>
        <v>HT12HV04</v>
      </c>
      <c r="H415" s="278" t="s">
        <v>475</v>
      </c>
      <c r="I415" s="278" t="s">
        <v>397</v>
      </c>
      <c r="J415" s="299"/>
      <c r="K415" s="249"/>
      <c r="L415" s="297"/>
      <c r="M415" s="297"/>
      <c r="N415" s="249"/>
      <c r="O415" s="298"/>
      <c r="P415" s="298"/>
      <c r="Q415" s="249"/>
      <c r="R415" s="298"/>
      <c r="S415" s="249"/>
      <c r="T415" s="249"/>
      <c r="U415" s="80"/>
      <c r="V415" s="185"/>
      <c r="W415" s="185"/>
      <c r="X415" s="185"/>
      <c r="Y415" s="80"/>
      <c r="Z415" s="185"/>
    </row>
    <row r="416" spans="1:26" ht="14.5" x14ac:dyDescent="0.35">
      <c r="A416" s="289"/>
      <c r="B416" s="96" t="s">
        <v>546</v>
      </c>
      <c r="C416" s="228" t="s">
        <v>418</v>
      </c>
      <c r="D416" s="96" t="s">
        <v>627</v>
      </c>
      <c r="E416" s="80" t="s">
        <v>220</v>
      </c>
      <c r="F416" s="87" t="s">
        <v>232</v>
      </c>
      <c r="G416" s="87" t="str">
        <f t="shared" si="31"/>
        <v>HT12HV05</v>
      </c>
      <c r="H416" s="278" t="s">
        <v>475</v>
      </c>
      <c r="I416" s="278" t="s">
        <v>397</v>
      </c>
      <c r="J416" s="299"/>
      <c r="K416" s="249"/>
      <c r="L416" s="297"/>
      <c r="M416" s="297"/>
      <c r="N416" s="249"/>
      <c r="O416" s="298"/>
      <c r="P416" s="298"/>
      <c r="Q416" s="249"/>
      <c r="R416" s="298"/>
      <c r="S416" s="249"/>
      <c r="T416" s="249"/>
      <c r="U416" s="80"/>
      <c r="V416" s="185"/>
      <c r="W416" s="185"/>
      <c r="X416" s="185"/>
      <c r="Y416" s="80"/>
      <c r="Z416" s="185"/>
    </row>
    <row r="417" spans="1:26" ht="14.5" x14ac:dyDescent="0.35">
      <c r="A417" s="289"/>
      <c r="B417" s="96" t="s">
        <v>546</v>
      </c>
      <c r="C417" s="228" t="s">
        <v>418</v>
      </c>
      <c r="D417" s="96" t="s">
        <v>627</v>
      </c>
      <c r="E417" s="80" t="s">
        <v>220</v>
      </c>
      <c r="F417" s="87" t="s">
        <v>233</v>
      </c>
      <c r="G417" s="87" t="str">
        <f t="shared" si="31"/>
        <v>HT12HV06</v>
      </c>
      <c r="H417" s="278" t="s">
        <v>475</v>
      </c>
      <c r="I417" s="278" t="s">
        <v>397</v>
      </c>
      <c r="J417" s="299"/>
      <c r="K417" s="249"/>
      <c r="L417" s="297"/>
      <c r="M417" s="297"/>
      <c r="N417" s="249"/>
      <c r="O417" s="298"/>
      <c r="P417" s="298"/>
      <c r="Q417" s="249"/>
      <c r="R417" s="298"/>
      <c r="S417" s="249"/>
      <c r="T417" s="249"/>
      <c r="U417" s="80"/>
      <c r="V417" s="185"/>
      <c r="W417" s="185"/>
      <c r="X417" s="185"/>
      <c r="Y417" s="80"/>
      <c r="Z417" s="185"/>
    </row>
    <row r="418" spans="1:26" ht="14.5" x14ac:dyDescent="0.35">
      <c r="A418" s="289"/>
      <c r="B418" s="96" t="s">
        <v>546</v>
      </c>
      <c r="C418" s="228" t="s">
        <v>418</v>
      </c>
      <c r="D418" s="96" t="s">
        <v>627</v>
      </c>
      <c r="E418" s="80" t="s">
        <v>220</v>
      </c>
      <c r="F418" s="87" t="s">
        <v>234</v>
      </c>
      <c r="G418" s="87" t="str">
        <f t="shared" si="31"/>
        <v>HT12HV07</v>
      </c>
      <c r="H418" s="278" t="s">
        <v>475</v>
      </c>
      <c r="I418" s="278" t="s">
        <v>397</v>
      </c>
      <c r="J418" s="299"/>
      <c r="K418" s="249"/>
      <c r="L418" s="297"/>
      <c r="M418" s="297"/>
      <c r="N418" s="249"/>
      <c r="O418" s="298"/>
      <c r="P418" s="298"/>
      <c r="Q418" s="249"/>
      <c r="R418" s="298"/>
      <c r="S418" s="249"/>
      <c r="T418" s="249"/>
      <c r="U418" s="80"/>
      <c r="V418" s="185"/>
      <c r="W418" s="185"/>
      <c r="X418" s="185"/>
      <c r="Y418" s="80"/>
      <c r="Z418" s="185"/>
    </row>
    <row r="419" spans="1:26" ht="14.5" x14ac:dyDescent="0.35">
      <c r="A419" s="289"/>
      <c r="B419" s="96" t="s">
        <v>546</v>
      </c>
      <c r="C419" s="228" t="s">
        <v>418</v>
      </c>
      <c r="D419" s="96" t="s">
        <v>627</v>
      </c>
      <c r="E419" s="80" t="s">
        <v>220</v>
      </c>
      <c r="F419" s="87" t="s">
        <v>235</v>
      </c>
      <c r="G419" s="87" t="str">
        <f t="shared" si="31"/>
        <v>HT12HV08</v>
      </c>
      <c r="H419" s="278" t="s">
        <v>475</v>
      </c>
      <c r="I419" s="278" t="s">
        <v>397</v>
      </c>
      <c r="J419" s="299"/>
      <c r="K419" s="249"/>
      <c r="L419" s="297"/>
      <c r="M419" s="297"/>
      <c r="N419" s="249"/>
      <c r="O419" s="298"/>
      <c r="P419" s="298"/>
      <c r="Q419" s="249"/>
      <c r="R419" s="298"/>
      <c r="S419" s="249"/>
      <c r="T419" s="249"/>
      <c r="U419" s="80"/>
      <c r="V419" s="185"/>
      <c r="W419" s="185"/>
      <c r="X419" s="185"/>
      <c r="Y419" s="80"/>
      <c r="Z419" s="185"/>
    </row>
    <row r="420" spans="1:26" ht="14.5" x14ac:dyDescent="0.35">
      <c r="A420" s="289"/>
      <c r="B420" s="96" t="s">
        <v>546</v>
      </c>
      <c r="C420" s="228" t="s">
        <v>418</v>
      </c>
      <c r="D420" s="96" t="s">
        <v>627</v>
      </c>
      <c r="E420" s="80" t="s">
        <v>220</v>
      </c>
      <c r="F420" s="87" t="s">
        <v>236</v>
      </c>
      <c r="G420" s="87" t="str">
        <f t="shared" si="31"/>
        <v>HT12HV09</v>
      </c>
      <c r="H420" s="278" t="s">
        <v>475</v>
      </c>
      <c r="I420" s="278" t="s">
        <v>397</v>
      </c>
      <c r="J420" s="299"/>
      <c r="K420" s="249"/>
      <c r="L420" s="297"/>
      <c r="M420" s="297"/>
      <c r="N420" s="249"/>
      <c r="O420" s="298"/>
      <c r="P420" s="298"/>
      <c r="Q420" s="249"/>
      <c r="R420" s="298"/>
      <c r="S420" s="249"/>
      <c r="T420" s="249"/>
      <c r="U420" s="80"/>
      <c r="V420" s="185"/>
      <c r="W420" s="185"/>
      <c r="X420" s="185"/>
      <c r="Y420" s="80"/>
      <c r="Z420" s="185"/>
    </row>
    <row r="421" spans="1:26" ht="14.5" x14ac:dyDescent="0.35">
      <c r="A421" s="289"/>
      <c r="B421" s="96" t="s">
        <v>546</v>
      </c>
      <c r="C421" s="228" t="s">
        <v>418</v>
      </c>
      <c r="D421" s="96" t="s">
        <v>627</v>
      </c>
      <c r="E421" s="80" t="s">
        <v>220</v>
      </c>
      <c r="F421" s="87" t="s">
        <v>237</v>
      </c>
      <c r="G421" s="87" t="str">
        <f t="shared" si="31"/>
        <v>HT12HV10</v>
      </c>
      <c r="H421" s="278" t="s">
        <v>475</v>
      </c>
      <c r="I421" s="278" t="s">
        <v>397</v>
      </c>
      <c r="J421" s="299"/>
      <c r="K421" s="249"/>
      <c r="L421" s="297"/>
      <c r="M421" s="297"/>
      <c r="N421" s="249"/>
      <c r="O421" s="298"/>
      <c r="P421" s="298"/>
      <c r="Q421" s="249"/>
      <c r="R421" s="298"/>
      <c r="S421" s="249"/>
      <c r="T421" s="249"/>
      <c r="U421" s="80"/>
      <c r="V421" s="185"/>
      <c r="W421" s="185"/>
      <c r="X421" s="185"/>
      <c r="Y421" s="80"/>
      <c r="Z421" s="185"/>
    </row>
    <row r="422" spans="1:26" ht="14.5" x14ac:dyDescent="0.35">
      <c r="A422" s="289"/>
      <c r="B422" s="96" t="s">
        <v>546</v>
      </c>
      <c r="C422" s="228" t="s">
        <v>418</v>
      </c>
      <c r="D422" s="96" t="s">
        <v>627</v>
      </c>
      <c r="E422" s="80" t="s">
        <v>220</v>
      </c>
      <c r="F422" s="87" t="s">
        <v>238</v>
      </c>
      <c r="G422" s="87" t="str">
        <f t="shared" si="31"/>
        <v>HT12HV11</v>
      </c>
      <c r="H422" s="278" t="s">
        <v>475</v>
      </c>
      <c r="I422" s="278" t="s">
        <v>397</v>
      </c>
      <c r="J422" s="299"/>
      <c r="K422" s="249"/>
      <c r="L422" s="297"/>
      <c r="M422" s="297"/>
      <c r="N422" s="249"/>
      <c r="O422" s="298"/>
      <c r="P422" s="298"/>
      <c r="Q422" s="249"/>
      <c r="R422" s="298"/>
      <c r="S422" s="249"/>
      <c r="T422" s="249"/>
      <c r="U422" s="80"/>
      <c r="V422" s="185"/>
      <c r="W422" s="185"/>
      <c r="X422" s="185"/>
      <c r="Y422" s="80"/>
      <c r="Z422" s="185"/>
    </row>
    <row r="423" spans="1:26" ht="14.5" x14ac:dyDescent="0.35">
      <c r="A423" s="289"/>
      <c r="B423" s="96" t="s">
        <v>546</v>
      </c>
      <c r="C423" s="228" t="s">
        <v>418</v>
      </c>
      <c r="D423" s="96" t="s">
        <v>627</v>
      </c>
      <c r="E423" s="80" t="s">
        <v>220</v>
      </c>
      <c r="F423" s="87" t="s">
        <v>239</v>
      </c>
      <c r="G423" s="87" t="str">
        <f t="shared" si="31"/>
        <v>HT12HV12</v>
      </c>
      <c r="H423" s="278" t="s">
        <v>475</v>
      </c>
      <c r="I423" s="278" t="s">
        <v>397</v>
      </c>
      <c r="J423" s="299"/>
      <c r="K423" s="249"/>
      <c r="L423" s="297"/>
      <c r="M423" s="297"/>
      <c r="N423" s="249"/>
      <c r="O423" s="298"/>
      <c r="P423" s="298"/>
      <c r="Q423" s="249"/>
      <c r="R423" s="298"/>
      <c r="S423" s="249"/>
      <c r="T423" s="249"/>
      <c r="U423" s="80"/>
      <c r="V423" s="185"/>
      <c r="W423" s="185"/>
      <c r="X423" s="185"/>
      <c r="Y423" s="80"/>
      <c r="Z423" s="185"/>
    </row>
    <row r="424" spans="1:26" ht="14.5" x14ac:dyDescent="0.35">
      <c r="A424" s="302"/>
      <c r="B424" s="96" t="s">
        <v>546</v>
      </c>
      <c r="C424" s="228" t="s">
        <v>622</v>
      </c>
      <c r="D424" s="96" t="s">
        <v>628</v>
      </c>
      <c r="E424" s="173" t="s">
        <v>268</v>
      </c>
      <c r="F424" s="87" t="s">
        <v>221</v>
      </c>
      <c r="G424" s="174" t="str">
        <f t="shared" si="31"/>
        <v>HT13MF01</v>
      </c>
      <c r="H424" s="278"/>
      <c r="I424" s="278" t="s">
        <v>397</v>
      </c>
      <c r="J424" s="299"/>
      <c r="K424" s="249"/>
      <c r="L424" s="297"/>
      <c r="M424" s="297"/>
      <c r="N424" s="249"/>
      <c r="O424" s="298"/>
      <c r="P424" s="298"/>
      <c r="Q424" s="249"/>
      <c r="R424" s="298"/>
      <c r="S424" s="249"/>
      <c r="T424" s="249"/>
      <c r="U424" s="249"/>
      <c r="V424" s="298"/>
      <c r="W424" s="298"/>
      <c r="X424" s="298"/>
      <c r="Y424" s="249"/>
      <c r="Z424" s="298"/>
    </row>
    <row r="425" spans="1:26" ht="14.5" x14ac:dyDescent="0.35">
      <c r="A425" s="302"/>
      <c r="B425" s="96" t="s">
        <v>546</v>
      </c>
      <c r="C425" s="228" t="s">
        <v>473</v>
      </c>
      <c r="D425" s="96" t="s">
        <v>628</v>
      </c>
      <c r="E425" s="173" t="s">
        <v>268</v>
      </c>
      <c r="F425" s="87" t="s">
        <v>229</v>
      </c>
      <c r="G425" s="174" t="str">
        <f t="shared" si="31"/>
        <v>HT13MF02</v>
      </c>
      <c r="H425" s="278" t="s">
        <v>400</v>
      </c>
      <c r="I425" s="278" t="s">
        <v>397</v>
      </c>
      <c r="J425" s="299"/>
      <c r="K425" s="249"/>
      <c r="L425" s="297"/>
      <c r="M425" s="297"/>
      <c r="N425" s="249"/>
      <c r="O425" s="298"/>
      <c r="P425" s="298"/>
      <c r="Q425" s="249"/>
      <c r="R425" s="298"/>
      <c r="S425" s="249"/>
      <c r="T425" s="249"/>
      <c r="U425" s="249"/>
      <c r="V425" s="298"/>
      <c r="W425" s="298"/>
      <c r="X425" s="298"/>
      <c r="Y425" s="249"/>
      <c r="Z425" s="298"/>
    </row>
    <row r="426" spans="1:26" ht="14.5" x14ac:dyDescent="0.35">
      <c r="A426" s="302"/>
      <c r="B426" s="96" t="s">
        <v>546</v>
      </c>
      <c r="C426" s="228" t="s">
        <v>473</v>
      </c>
      <c r="D426" s="96" t="s">
        <v>628</v>
      </c>
      <c r="E426" s="173" t="s">
        <v>268</v>
      </c>
      <c r="F426" s="87" t="s">
        <v>230</v>
      </c>
      <c r="G426" s="174" t="str">
        <f t="shared" si="31"/>
        <v>HT13MF03</v>
      </c>
      <c r="H426" s="278" t="s">
        <v>400</v>
      </c>
      <c r="I426" s="278" t="s">
        <v>397</v>
      </c>
      <c r="J426" s="299"/>
      <c r="K426" s="249"/>
      <c r="L426" s="297"/>
      <c r="M426" s="297"/>
      <c r="N426" s="249"/>
      <c r="O426" s="298"/>
      <c r="P426" s="298"/>
      <c r="Q426" s="249"/>
      <c r="R426" s="298"/>
      <c r="S426" s="249"/>
      <c r="T426" s="249"/>
      <c r="U426" s="249"/>
      <c r="V426" s="298"/>
      <c r="W426" s="298"/>
      <c r="X426" s="298"/>
      <c r="Y426" s="249"/>
      <c r="Z426" s="298"/>
    </row>
    <row r="427" spans="1:26" ht="14.5" x14ac:dyDescent="0.35">
      <c r="A427" s="302"/>
      <c r="B427" s="96" t="s">
        <v>546</v>
      </c>
      <c r="C427" s="228" t="s">
        <v>473</v>
      </c>
      <c r="D427" s="96" t="s">
        <v>628</v>
      </c>
      <c r="E427" s="173" t="s">
        <v>268</v>
      </c>
      <c r="F427" s="87" t="s">
        <v>231</v>
      </c>
      <c r="G427" s="174" t="str">
        <f t="shared" si="31"/>
        <v>HT13MF04</v>
      </c>
      <c r="H427" s="278" t="s">
        <v>400</v>
      </c>
      <c r="I427" s="278" t="s">
        <v>397</v>
      </c>
      <c r="J427" s="299"/>
      <c r="K427" s="249"/>
      <c r="L427" s="297"/>
      <c r="M427" s="297"/>
      <c r="N427" s="249"/>
      <c r="O427" s="298"/>
      <c r="P427" s="298"/>
      <c r="Q427" s="249"/>
      <c r="R427" s="298"/>
      <c r="S427" s="249"/>
      <c r="T427" s="249"/>
      <c r="U427" s="249"/>
      <c r="V427" s="298"/>
      <c r="W427" s="298"/>
      <c r="X427" s="298"/>
      <c r="Y427" s="249"/>
      <c r="Z427" s="298"/>
    </row>
    <row r="428" spans="1:26" ht="14.5" x14ac:dyDescent="0.35">
      <c r="A428" s="302"/>
      <c r="B428" s="96" t="s">
        <v>546</v>
      </c>
      <c r="C428" s="228" t="s">
        <v>473</v>
      </c>
      <c r="D428" s="96" t="s">
        <v>628</v>
      </c>
      <c r="E428" s="173" t="s">
        <v>268</v>
      </c>
      <c r="F428" s="87" t="s">
        <v>232</v>
      </c>
      <c r="G428" s="174" t="str">
        <f t="shared" si="31"/>
        <v>HT13MF05</v>
      </c>
      <c r="H428" s="278" t="s">
        <v>400</v>
      </c>
      <c r="I428" s="278" t="s">
        <v>397</v>
      </c>
      <c r="J428" s="299"/>
      <c r="K428" s="249"/>
      <c r="L428" s="297"/>
      <c r="M428" s="297"/>
      <c r="N428" s="249"/>
      <c r="O428" s="298"/>
      <c r="P428" s="298"/>
      <c r="Q428" s="249"/>
      <c r="R428" s="298"/>
      <c r="S428" s="249"/>
      <c r="T428" s="249"/>
      <c r="U428" s="249"/>
      <c r="V428" s="298"/>
      <c r="W428" s="298"/>
      <c r="X428" s="298"/>
      <c r="Y428" s="249"/>
      <c r="Z428" s="298"/>
    </row>
    <row r="429" spans="1:26" ht="14.5" x14ac:dyDescent="0.35">
      <c r="A429" s="302"/>
      <c r="B429" s="96" t="s">
        <v>546</v>
      </c>
      <c r="C429" s="228" t="s">
        <v>473</v>
      </c>
      <c r="D429" s="96" t="s">
        <v>628</v>
      </c>
      <c r="E429" s="173" t="s">
        <v>268</v>
      </c>
      <c r="F429" s="87" t="s">
        <v>233</v>
      </c>
      <c r="G429" s="174" t="str">
        <f t="shared" si="31"/>
        <v>HT13MF06</v>
      </c>
      <c r="H429" s="278" t="s">
        <v>400</v>
      </c>
      <c r="I429" s="278" t="s">
        <v>397</v>
      </c>
      <c r="J429" s="299"/>
      <c r="K429" s="249"/>
      <c r="L429" s="297"/>
      <c r="M429" s="297"/>
      <c r="N429" s="249"/>
      <c r="O429" s="298"/>
      <c r="P429" s="298"/>
      <c r="Q429" s="249"/>
      <c r="R429" s="298"/>
      <c r="S429" s="249"/>
      <c r="T429" s="249"/>
      <c r="U429" s="249"/>
      <c r="V429" s="298"/>
      <c r="W429" s="298"/>
      <c r="X429" s="298"/>
      <c r="Y429" s="249"/>
      <c r="Z429" s="298"/>
    </row>
    <row r="430" spans="1:26" ht="14.5" x14ac:dyDescent="0.35">
      <c r="A430" s="302"/>
      <c r="B430" s="96" t="s">
        <v>546</v>
      </c>
      <c r="C430" s="228" t="s">
        <v>473</v>
      </c>
      <c r="D430" s="96" t="s">
        <v>628</v>
      </c>
      <c r="E430" s="173" t="s">
        <v>268</v>
      </c>
      <c r="F430" s="87" t="s">
        <v>234</v>
      </c>
      <c r="G430" s="174" t="str">
        <f t="shared" si="31"/>
        <v>HT13MF07</v>
      </c>
      <c r="H430" s="278" t="s">
        <v>400</v>
      </c>
      <c r="I430" s="278" t="s">
        <v>397</v>
      </c>
      <c r="J430" s="299"/>
      <c r="K430" s="249"/>
      <c r="L430" s="297"/>
      <c r="M430" s="297"/>
      <c r="N430" s="249"/>
      <c r="O430" s="298"/>
      <c r="P430" s="298"/>
      <c r="Q430" s="249"/>
      <c r="R430" s="298"/>
      <c r="S430" s="249"/>
      <c r="T430" s="249"/>
      <c r="U430" s="249"/>
      <c r="V430" s="298"/>
      <c r="W430" s="298"/>
      <c r="X430" s="298"/>
      <c r="Y430" s="249"/>
      <c r="Z430" s="298"/>
    </row>
    <row r="431" spans="1:26" ht="14.5" x14ac:dyDescent="0.35">
      <c r="A431" s="302"/>
      <c r="B431" s="96" t="s">
        <v>546</v>
      </c>
      <c r="C431" s="228" t="s">
        <v>622</v>
      </c>
      <c r="D431" s="96" t="s">
        <v>628</v>
      </c>
      <c r="E431" s="173" t="s">
        <v>268</v>
      </c>
      <c r="F431" s="87" t="s">
        <v>235</v>
      </c>
      <c r="G431" s="174" t="str">
        <f t="shared" si="31"/>
        <v>HT13MF08</v>
      </c>
      <c r="H431" s="278"/>
      <c r="I431" s="278" t="s">
        <v>397</v>
      </c>
      <c r="J431" s="299"/>
      <c r="K431" s="249"/>
      <c r="L431" s="297"/>
      <c r="M431" s="297"/>
      <c r="N431" s="249"/>
      <c r="O431" s="298"/>
      <c r="P431" s="298"/>
      <c r="Q431" s="249"/>
      <c r="R431" s="298"/>
      <c r="S431" s="249"/>
      <c r="T431" s="249"/>
      <c r="U431" s="249"/>
      <c r="V431" s="298"/>
      <c r="W431" s="298"/>
      <c r="X431" s="298"/>
      <c r="Y431" s="249"/>
      <c r="Z431" s="298"/>
    </row>
    <row r="432" spans="1:26" ht="14.5" x14ac:dyDescent="0.35">
      <c r="A432" s="302"/>
      <c r="B432" s="96" t="s">
        <v>546</v>
      </c>
      <c r="C432" s="175" t="s">
        <v>418</v>
      </c>
      <c r="D432" s="96" t="s">
        <v>628</v>
      </c>
      <c r="E432" s="173" t="s">
        <v>220</v>
      </c>
      <c r="F432" s="87" t="s">
        <v>221</v>
      </c>
      <c r="G432" s="174" t="str">
        <f t="shared" si="31"/>
        <v>HT13HV01</v>
      </c>
      <c r="H432" s="278" t="s">
        <v>475</v>
      </c>
      <c r="I432" s="278" t="s">
        <v>397</v>
      </c>
      <c r="J432" s="299"/>
      <c r="K432" s="249"/>
      <c r="L432" s="297"/>
      <c r="M432" s="297"/>
      <c r="N432" s="249"/>
      <c r="O432" s="298"/>
      <c r="P432" s="298"/>
      <c r="Q432" s="249"/>
      <c r="R432" s="298"/>
      <c r="S432" s="249"/>
      <c r="T432" s="249"/>
      <c r="U432" s="249"/>
      <c r="V432" s="298"/>
      <c r="W432" s="298"/>
      <c r="X432" s="298"/>
      <c r="Y432" s="249"/>
      <c r="Z432" s="298"/>
    </row>
    <row r="433" spans="1:26" ht="14.5" x14ac:dyDescent="0.35">
      <c r="A433" s="302"/>
      <c r="B433" s="96" t="s">
        <v>546</v>
      </c>
      <c r="C433" s="175" t="s">
        <v>418</v>
      </c>
      <c r="D433" s="96" t="s">
        <v>628</v>
      </c>
      <c r="E433" s="173" t="s">
        <v>220</v>
      </c>
      <c r="F433" s="87" t="s">
        <v>229</v>
      </c>
      <c r="G433" s="174" t="str">
        <f t="shared" si="31"/>
        <v>HT13HV02</v>
      </c>
      <c r="H433" s="278" t="s">
        <v>398</v>
      </c>
      <c r="I433" s="278" t="s">
        <v>397</v>
      </c>
      <c r="J433" s="299"/>
      <c r="K433" s="249"/>
      <c r="L433" s="297"/>
      <c r="M433" s="297"/>
      <c r="N433" s="249"/>
      <c r="O433" s="298"/>
      <c r="P433" s="298"/>
      <c r="Q433" s="249"/>
      <c r="R433" s="298"/>
      <c r="S433" s="249"/>
      <c r="T433" s="249"/>
      <c r="U433" s="249"/>
      <c r="V433" s="298"/>
      <c r="W433" s="298"/>
      <c r="X433" s="298"/>
      <c r="Y433" s="249"/>
      <c r="Z433" s="298"/>
    </row>
    <row r="434" spans="1:26" ht="14.5" x14ac:dyDescent="0.35">
      <c r="A434" s="302"/>
      <c r="B434" s="96" t="s">
        <v>546</v>
      </c>
      <c r="C434" s="175" t="s">
        <v>418</v>
      </c>
      <c r="D434" s="96" t="s">
        <v>628</v>
      </c>
      <c r="E434" s="173" t="s">
        <v>220</v>
      </c>
      <c r="F434" s="87" t="s">
        <v>230</v>
      </c>
      <c r="G434" s="174" t="str">
        <f t="shared" si="31"/>
        <v>HT13HV03</v>
      </c>
      <c r="H434" s="278" t="s">
        <v>398</v>
      </c>
      <c r="I434" s="278" t="s">
        <v>397</v>
      </c>
      <c r="J434" s="299"/>
      <c r="K434" s="249"/>
      <c r="L434" s="297"/>
      <c r="M434" s="297"/>
      <c r="N434" s="249"/>
      <c r="O434" s="298"/>
      <c r="P434" s="298"/>
      <c r="Q434" s="249"/>
      <c r="R434" s="298"/>
      <c r="S434" s="249"/>
      <c r="T434" s="249"/>
      <c r="U434" s="249"/>
      <c r="V434" s="298"/>
      <c r="W434" s="298"/>
      <c r="X434" s="298"/>
      <c r="Y434" s="249"/>
      <c r="Z434" s="298"/>
    </row>
    <row r="435" spans="1:26" ht="14.5" x14ac:dyDescent="0.35">
      <c r="A435" s="302"/>
      <c r="B435" s="96" t="s">
        <v>546</v>
      </c>
      <c r="C435" s="175" t="s">
        <v>418</v>
      </c>
      <c r="D435" s="96" t="s">
        <v>628</v>
      </c>
      <c r="E435" s="173" t="s">
        <v>220</v>
      </c>
      <c r="F435" s="87" t="s">
        <v>231</v>
      </c>
      <c r="G435" s="174" t="str">
        <f t="shared" si="31"/>
        <v>HT13HV04</v>
      </c>
      <c r="H435" s="278" t="s">
        <v>400</v>
      </c>
      <c r="I435" s="278" t="s">
        <v>397</v>
      </c>
      <c r="J435" s="299"/>
      <c r="K435" s="249"/>
      <c r="L435" s="297"/>
      <c r="M435" s="297"/>
      <c r="N435" s="249"/>
      <c r="O435" s="298"/>
      <c r="P435" s="298"/>
      <c r="Q435" s="249"/>
      <c r="R435" s="298"/>
      <c r="S435" s="249"/>
      <c r="T435" s="249"/>
      <c r="U435" s="249"/>
      <c r="V435" s="298"/>
      <c r="W435" s="298"/>
      <c r="X435" s="298"/>
      <c r="Y435" s="249"/>
      <c r="Z435" s="298"/>
    </row>
    <row r="436" spans="1:26" ht="14.5" x14ac:dyDescent="0.35">
      <c r="A436" s="302"/>
      <c r="B436" s="96" t="s">
        <v>546</v>
      </c>
      <c r="C436" s="175" t="s">
        <v>418</v>
      </c>
      <c r="D436" s="96" t="s">
        <v>628</v>
      </c>
      <c r="E436" s="173" t="s">
        <v>220</v>
      </c>
      <c r="F436" s="87" t="s">
        <v>232</v>
      </c>
      <c r="G436" s="174" t="str">
        <f t="shared" si="31"/>
        <v>HT13HV05</v>
      </c>
      <c r="H436" s="278" t="s">
        <v>400</v>
      </c>
      <c r="I436" s="278" t="s">
        <v>397</v>
      </c>
      <c r="J436" s="299"/>
      <c r="K436" s="249"/>
      <c r="L436" s="297"/>
      <c r="M436" s="297"/>
      <c r="N436" s="249"/>
      <c r="O436" s="298"/>
      <c r="P436" s="298"/>
      <c r="Q436" s="249"/>
      <c r="R436" s="298"/>
      <c r="S436" s="249"/>
      <c r="T436" s="249"/>
      <c r="U436" s="249"/>
      <c r="V436" s="298"/>
      <c r="W436" s="298"/>
      <c r="X436" s="298"/>
      <c r="Y436" s="249"/>
      <c r="Z436" s="298"/>
    </row>
    <row r="437" spans="1:26" ht="14.5" x14ac:dyDescent="0.35">
      <c r="A437" s="302"/>
      <c r="B437" s="96" t="s">
        <v>546</v>
      </c>
      <c r="C437" s="175" t="s">
        <v>418</v>
      </c>
      <c r="D437" s="96" t="s">
        <v>628</v>
      </c>
      <c r="E437" s="173" t="s">
        <v>220</v>
      </c>
      <c r="F437" s="87" t="s">
        <v>233</v>
      </c>
      <c r="G437" s="174" t="str">
        <f t="shared" si="31"/>
        <v>HT13HV06</v>
      </c>
      <c r="H437" s="278" t="s">
        <v>400</v>
      </c>
      <c r="I437" s="278" t="s">
        <v>397</v>
      </c>
      <c r="J437" s="299"/>
      <c r="K437" s="249"/>
      <c r="L437" s="297"/>
      <c r="M437" s="297"/>
      <c r="N437" s="249"/>
      <c r="O437" s="298"/>
      <c r="P437" s="298"/>
      <c r="Q437" s="249"/>
      <c r="R437" s="298"/>
      <c r="S437" s="249"/>
      <c r="T437" s="249"/>
      <c r="U437" s="249"/>
      <c r="V437" s="298"/>
      <c r="W437" s="298"/>
      <c r="X437" s="298"/>
      <c r="Y437" s="249"/>
      <c r="Z437" s="298"/>
    </row>
    <row r="438" spans="1:26" ht="14.5" x14ac:dyDescent="0.35">
      <c r="A438" s="302"/>
      <c r="B438" s="96" t="s">
        <v>546</v>
      </c>
      <c r="C438" s="175" t="s">
        <v>418</v>
      </c>
      <c r="D438" s="96" t="s">
        <v>628</v>
      </c>
      <c r="E438" s="173" t="s">
        <v>220</v>
      </c>
      <c r="F438" s="87" t="s">
        <v>234</v>
      </c>
      <c r="G438" s="174" t="str">
        <f t="shared" si="31"/>
        <v>HT13HV07</v>
      </c>
      <c r="H438" s="278" t="s">
        <v>400</v>
      </c>
      <c r="I438" s="278" t="s">
        <v>397</v>
      </c>
      <c r="J438" s="299"/>
      <c r="K438" s="249"/>
      <c r="L438" s="297"/>
      <c r="M438" s="297"/>
      <c r="N438" s="249"/>
      <c r="O438" s="298"/>
      <c r="P438" s="298"/>
      <c r="Q438" s="249"/>
      <c r="R438" s="298"/>
      <c r="S438" s="249"/>
      <c r="T438" s="249"/>
      <c r="U438" s="249"/>
      <c r="V438" s="298"/>
      <c r="W438" s="298"/>
      <c r="X438" s="298"/>
      <c r="Y438" s="249"/>
      <c r="Z438" s="298"/>
    </row>
    <row r="439" spans="1:26" ht="14.5" x14ac:dyDescent="0.35">
      <c r="A439" s="302"/>
      <c r="B439" s="96" t="s">
        <v>546</v>
      </c>
      <c r="C439" s="175" t="s">
        <v>418</v>
      </c>
      <c r="D439" s="96" t="s">
        <v>628</v>
      </c>
      <c r="E439" s="173" t="s">
        <v>220</v>
      </c>
      <c r="F439" s="87" t="s">
        <v>235</v>
      </c>
      <c r="G439" s="174" t="str">
        <f t="shared" si="31"/>
        <v>HT13HV08</v>
      </c>
      <c r="H439" s="278" t="s">
        <v>457</v>
      </c>
      <c r="I439" s="278" t="s">
        <v>397</v>
      </c>
      <c r="J439" s="299"/>
      <c r="K439" s="249"/>
      <c r="L439" s="297"/>
      <c r="M439" s="297"/>
      <c r="N439" s="249"/>
      <c r="O439" s="298"/>
      <c r="P439" s="298"/>
      <c r="Q439" s="249"/>
      <c r="R439" s="298"/>
      <c r="S439" s="249"/>
      <c r="T439" s="249"/>
      <c r="U439" s="249"/>
      <c r="V439" s="298"/>
      <c r="W439" s="298"/>
      <c r="X439" s="298"/>
      <c r="Y439" s="249"/>
      <c r="Z439" s="298"/>
    </row>
    <row r="440" spans="1:26" ht="14.5" x14ac:dyDescent="0.35">
      <c r="A440" s="302"/>
      <c r="B440" s="96" t="s">
        <v>546</v>
      </c>
      <c r="C440" s="175" t="s">
        <v>418</v>
      </c>
      <c r="D440" s="96" t="s">
        <v>628</v>
      </c>
      <c r="E440" s="173" t="s">
        <v>220</v>
      </c>
      <c r="F440" s="87" t="s">
        <v>236</v>
      </c>
      <c r="G440" s="174" t="str">
        <f t="shared" si="31"/>
        <v>HT13HV09</v>
      </c>
      <c r="H440" s="278" t="s">
        <v>457</v>
      </c>
      <c r="I440" s="278" t="s">
        <v>397</v>
      </c>
      <c r="J440" s="299"/>
      <c r="K440" s="249"/>
      <c r="L440" s="297"/>
      <c r="M440" s="297"/>
      <c r="N440" s="249"/>
      <c r="O440" s="298"/>
      <c r="P440" s="298"/>
      <c r="Q440" s="249"/>
      <c r="R440" s="298"/>
      <c r="S440" s="249"/>
      <c r="T440" s="249"/>
      <c r="U440" s="249"/>
      <c r="V440" s="298"/>
      <c r="W440" s="298"/>
      <c r="X440" s="298"/>
      <c r="Y440" s="249"/>
      <c r="Z440" s="298"/>
    </row>
    <row r="441" spans="1:26" ht="14.5" x14ac:dyDescent="0.35">
      <c r="A441" s="302"/>
      <c r="B441" s="96" t="s">
        <v>546</v>
      </c>
      <c r="C441" s="175" t="s">
        <v>418</v>
      </c>
      <c r="D441" s="96" t="s">
        <v>628</v>
      </c>
      <c r="E441" s="173" t="s">
        <v>220</v>
      </c>
      <c r="F441" s="87" t="s">
        <v>237</v>
      </c>
      <c r="G441" s="174" t="str">
        <f t="shared" si="31"/>
        <v>HT13HV10</v>
      </c>
      <c r="H441" s="278" t="s">
        <v>400</v>
      </c>
      <c r="I441" s="278" t="s">
        <v>397</v>
      </c>
      <c r="J441" s="299"/>
      <c r="K441" s="249"/>
      <c r="L441" s="297"/>
      <c r="M441" s="297"/>
      <c r="N441" s="249"/>
      <c r="O441" s="298"/>
      <c r="P441" s="298"/>
      <c r="Q441" s="249"/>
      <c r="R441" s="298"/>
      <c r="S441" s="249"/>
      <c r="T441" s="249"/>
      <c r="U441" s="249"/>
      <c r="V441" s="298"/>
      <c r="W441" s="298"/>
      <c r="X441" s="298"/>
      <c r="Y441" s="249"/>
      <c r="Z441" s="298"/>
    </row>
    <row r="442" spans="1:26" ht="14.5" x14ac:dyDescent="0.35">
      <c r="A442" s="302"/>
      <c r="B442" s="96" t="s">
        <v>546</v>
      </c>
      <c r="C442" s="175" t="s">
        <v>418</v>
      </c>
      <c r="D442" s="96" t="s">
        <v>628</v>
      </c>
      <c r="E442" s="173" t="s">
        <v>220</v>
      </c>
      <c r="F442" s="87" t="s">
        <v>238</v>
      </c>
      <c r="G442" s="174" t="str">
        <f t="shared" si="31"/>
        <v>HT13HV11</v>
      </c>
      <c r="H442" s="278" t="s">
        <v>400</v>
      </c>
      <c r="I442" s="278" t="s">
        <v>397</v>
      </c>
      <c r="J442" s="299"/>
      <c r="K442" s="249"/>
      <c r="L442" s="297"/>
      <c r="M442" s="297"/>
      <c r="N442" s="249"/>
      <c r="O442" s="298"/>
      <c r="P442" s="298"/>
      <c r="Q442" s="249"/>
      <c r="R442" s="298"/>
      <c r="S442" s="249"/>
      <c r="T442" s="249"/>
      <c r="U442" s="249"/>
      <c r="V442" s="298"/>
      <c r="W442" s="298"/>
      <c r="X442" s="298"/>
      <c r="Y442" s="249"/>
      <c r="Z442" s="298"/>
    </row>
    <row r="443" spans="1:26" ht="14.5" x14ac:dyDescent="0.35">
      <c r="A443" s="302"/>
      <c r="B443" s="96" t="s">
        <v>546</v>
      </c>
      <c r="C443" s="175" t="s">
        <v>418</v>
      </c>
      <c r="D443" s="96" t="s">
        <v>628</v>
      </c>
      <c r="E443" s="173" t="s">
        <v>220</v>
      </c>
      <c r="F443" s="87" t="s">
        <v>239</v>
      </c>
      <c r="G443" s="174" t="str">
        <f t="shared" si="31"/>
        <v>HT13HV12</v>
      </c>
      <c r="H443" s="278" t="s">
        <v>400</v>
      </c>
      <c r="I443" s="278" t="s">
        <v>397</v>
      </c>
      <c r="J443" s="299"/>
      <c r="K443" s="249"/>
      <c r="L443" s="297"/>
      <c r="M443" s="297"/>
      <c r="N443" s="249"/>
      <c r="O443" s="298"/>
      <c r="P443" s="298"/>
      <c r="Q443" s="249"/>
      <c r="R443" s="298"/>
      <c r="S443" s="249"/>
      <c r="T443" s="249"/>
      <c r="U443" s="249"/>
      <c r="V443" s="298"/>
      <c r="W443" s="298"/>
      <c r="X443" s="298"/>
      <c r="Y443" s="249"/>
      <c r="Z443" s="298"/>
    </row>
    <row r="444" spans="1:26" ht="14.5" x14ac:dyDescent="0.35">
      <c r="A444" s="302"/>
      <c r="B444" s="96" t="s">
        <v>546</v>
      </c>
      <c r="C444" s="175" t="s">
        <v>418</v>
      </c>
      <c r="D444" s="96" t="s">
        <v>628</v>
      </c>
      <c r="E444" s="173" t="s">
        <v>220</v>
      </c>
      <c r="F444" s="87" t="s">
        <v>240</v>
      </c>
      <c r="G444" s="174" t="str">
        <f t="shared" si="31"/>
        <v>HT13HV13</v>
      </c>
      <c r="H444" s="278" t="s">
        <v>400</v>
      </c>
      <c r="I444" s="278" t="s">
        <v>397</v>
      </c>
      <c r="J444" s="299"/>
      <c r="K444" s="249"/>
      <c r="L444" s="297"/>
      <c r="M444" s="297"/>
      <c r="N444" s="249"/>
      <c r="O444" s="298"/>
      <c r="P444" s="298"/>
      <c r="Q444" s="249"/>
      <c r="R444" s="298"/>
      <c r="S444" s="249"/>
      <c r="T444" s="249"/>
      <c r="U444" s="249"/>
      <c r="V444" s="298"/>
      <c r="W444" s="298"/>
      <c r="X444" s="298"/>
      <c r="Y444" s="249"/>
      <c r="Z444" s="298"/>
    </row>
    <row r="445" spans="1:26" ht="14.5" x14ac:dyDescent="0.35">
      <c r="A445" s="302"/>
      <c r="B445" s="96" t="s">
        <v>546</v>
      </c>
      <c r="C445" s="175" t="s">
        <v>418</v>
      </c>
      <c r="D445" s="96" t="s">
        <v>628</v>
      </c>
      <c r="E445" s="173" t="s">
        <v>220</v>
      </c>
      <c r="F445" s="87" t="s">
        <v>241</v>
      </c>
      <c r="G445" s="174" t="str">
        <f t="shared" si="31"/>
        <v>HT13HV14</v>
      </c>
      <c r="H445" s="278" t="s">
        <v>400</v>
      </c>
      <c r="I445" s="278" t="s">
        <v>397</v>
      </c>
      <c r="J445" s="299"/>
      <c r="K445" s="249"/>
      <c r="L445" s="297"/>
      <c r="M445" s="297"/>
      <c r="N445" s="249"/>
      <c r="O445" s="298"/>
      <c r="P445" s="298"/>
      <c r="Q445" s="249"/>
      <c r="R445" s="298"/>
      <c r="S445" s="249"/>
      <c r="T445" s="249"/>
      <c r="U445" s="249"/>
      <c r="V445" s="298"/>
      <c r="W445" s="298"/>
      <c r="X445" s="298"/>
      <c r="Y445" s="249"/>
      <c r="Z445" s="298"/>
    </row>
    <row r="446" spans="1:26" ht="14.5" x14ac:dyDescent="0.35">
      <c r="A446" s="302"/>
      <c r="B446" s="96" t="s">
        <v>546</v>
      </c>
      <c r="C446" s="228" t="s">
        <v>472</v>
      </c>
      <c r="D446" s="96" t="s">
        <v>628</v>
      </c>
      <c r="E446" s="173" t="s">
        <v>1</v>
      </c>
      <c r="F446" s="87" t="s">
        <v>224</v>
      </c>
      <c r="G446" s="174" t="str">
        <f t="shared" si="31"/>
        <v>HT13SV1</v>
      </c>
      <c r="H446" s="278" t="s">
        <v>400</v>
      </c>
      <c r="I446" s="278" t="s">
        <v>397</v>
      </c>
      <c r="J446" s="299"/>
      <c r="K446" s="249"/>
      <c r="L446" s="297"/>
      <c r="M446" s="297"/>
      <c r="N446" s="249"/>
      <c r="O446" s="298"/>
      <c r="P446" s="298"/>
      <c r="Q446" s="249"/>
      <c r="R446" s="298"/>
      <c r="S446" s="249"/>
      <c r="T446" s="249"/>
      <c r="U446" s="249"/>
      <c r="V446" s="298"/>
      <c r="W446" s="298"/>
      <c r="X446" s="298"/>
      <c r="Y446" s="249"/>
      <c r="Z446" s="298"/>
    </row>
    <row r="447" spans="1:26" ht="14.5" x14ac:dyDescent="0.35">
      <c r="A447" s="302"/>
      <c r="B447" s="96" t="s">
        <v>546</v>
      </c>
      <c r="C447" s="228" t="s">
        <v>472</v>
      </c>
      <c r="D447" s="96" t="s">
        <v>628</v>
      </c>
      <c r="E447" s="173" t="s">
        <v>1</v>
      </c>
      <c r="F447" s="87" t="s">
        <v>226</v>
      </c>
      <c r="G447" s="174" t="str">
        <f t="shared" si="31"/>
        <v>HT13SV2</v>
      </c>
      <c r="H447" s="278" t="s">
        <v>400</v>
      </c>
      <c r="I447" s="278" t="s">
        <v>397</v>
      </c>
      <c r="J447" s="299"/>
      <c r="K447" s="249"/>
      <c r="L447" s="297"/>
      <c r="M447" s="297"/>
      <c r="N447" s="249"/>
      <c r="O447" s="298"/>
      <c r="P447" s="298"/>
      <c r="Q447" s="249"/>
      <c r="R447" s="298"/>
      <c r="S447" s="249"/>
      <c r="T447" s="249"/>
      <c r="U447" s="249"/>
      <c r="V447" s="298"/>
      <c r="W447" s="298"/>
      <c r="X447" s="298"/>
      <c r="Y447" s="249"/>
      <c r="Z447" s="298"/>
    </row>
    <row r="448" spans="1:26" ht="16.5" x14ac:dyDescent="0.35">
      <c r="A448" s="289"/>
      <c r="B448" s="96" t="s">
        <v>548</v>
      </c>
      <c r="C448" s="228" t="s">
        <v>467</v>
      </c>
      <c r="D448" s="96" t="s">
        <v>629</v>
      </c>
      <c r="E448" s="96" t="s">
        <v>228</v>
      </c>
      <c r="F448" s="84" t="s">
        <v>224</v>
      </c>
      <c r="G448" s="84" t="str">
        <f t="shared" si="31"/>
        <v>HT14PP1</v>
      </c>
      <c r="H448" s="257" t="s">
        <v>476</v>
      </c>
      <c r="I448" s="257" t="s">
        <v>399</v>
      </c>
      <c r="J448" s="297" t="s">
        <v>606</v>
      </c>
      <c r="K448" s="253">
        <v>15</v>
      </c>
      <c r="L448" s="297" t="s">
        <v>192</v>
      </c>
      <c r="M448" s="297" t="s">
        <v>466</v>
      </c>
      <c r="N448" s="253"/>
      <c r="O448" s="298"/>
      <c r="P448" s="298"/>
      <c r="Q448" s="253"/>
      <c r="R448" s="298"/>
      <c r="S448" s="253">
        <v>1.377</v>
      </c>
      <c r="T448" s="253" t="s">
        <v>191</v>
      </c>
      <c r="U448" s="83">
        <v>6.18</v>
      </c>
      <c r="V448" s="185"/>
      <c r="W448" s="185"/>
      <c r="X448" s="185"/>
      <c r="Y448" s="83"/>
      <c r="Z448" s="185"/>
    </row>
    <row r="449" spans="1:26" ht="14.5" x14ac:dyDescent="0.35">
      <c r="A449" s="289"/>
      <c r="B449" s="96" t="s">
        <v>548</v>
      </c>
      <c r="C449" s="228" t="s">
        <v>463</v>
      </c>
      <c r="D449" s="96" t="s">
        <v>629</v>
      </c>
      <c r="E449" s="96" t="s">
        <v>208</v>
      </c>
      <c r="F449" s="84" t="s">
        <v>224</v>
      </c>
      <c r="G449" s="96" t="str">
        <f>G447&amp;E449&amp;F449</f>
        <v>HT13SV2M1</v>
      </c>
      <c r="H449" s="253"/>
      <c r="I449" s="253"/>
      <c r="J449" s="299"/>
      <c r="K449" s="253"/>
      <c r="L449" s="297"/>
      <c r="M449" s="297"/>
      <c r="N449" s="253"/>
      <c r="O449" s="298"/>
      <c r="P449" s="298"/>
      <c r="Q449" s="253"/>
      <c r="R449" s="298"/>
      <c r="S449" s="253"/>
      <c r="T449" s="253"/>
      <c r="U449" s="83"/>
      <c r="V449" s="185"/>
      <c r="W449" s="185"/>
      <c r="X449" s="185"/>
      <c r="Y449" s="83"/>
      <c r="Z449" s="185"/>
    </row>
    <row r="450" spans="1:26" ht="14.5" x14ac:dyDescent="0.35">
      <c r="A450" s="289"/>
      <c r="B450" s="96" t="s">
        <v>548</v>
      </c>
      <c r="C450" s="228" t="s">
        <v>428</v>
      </c>
      <c r="D450" s="96" t="s">
        <v>629</v>
      </c>
      <c r="E450" s="80" t="s">
        <v>248</v>
      </c>
      <c r="F450" s="87" t="s">
        <v>224</v>
      </c>
      <c r="G450" s="87" t="str">
        <f t="shared" ref="G450:G452" si="32">D450&amp;E450&amp;F450</f>
        <v>HT14WF1</v>
      </c>
      <c r="H450" s="278" t="s">
        <v>476</v>
      </c>
      <c r="I450" s="278" t="s">
        <v>399</v>
      </c>
      <c r="J450" s="299"/>
      <c r="K450" s="249"/>
      <c r="L450" s="297"/>
      <c r="M450" s="297"/>
      <c r="N450" s="249"/>
      <c r="O450" s="298"/>
      <c r="P450" s="298"/>
      <c r="Q450" s="249"/>
      <c r="R450" s="298"/>
      <c r="S450" s="249"/>
      <c r="T450" s="249"/>
      <c r="U450" s="80"/>
      <c r="V450" s="185"/>
      <c r="W450" s="185"/>
      <c r="X450" s="185"/>
      <c r="Y450" s="80"/>
      <c r="Z450" s="185"/>
    </row>
    <row r="451" spans="1:26" ht="14.5" x14ac:dyDescent="0.35">
      <c r="A451" s="289"/>
      <c r="B451" s="96" t="s">
        <v>548</v>
      </c>
      <c r="C451" s="228" t="s">
        <v>424</v>
      </c>
      <c r="D451" s="96" t="s">
        <v>629</v>
      </c>
      <c r="E451" s="80" t="s">
        <v>222</v>
      </c>
      <c r="F451" s="87" t="s">
        <v>224</v>
      </c>
      <c r="G451" s="87" t="str">
        <f t="shared" si="32"/>
        <v>HT14RV1</v>
      </c>
      <c r="H451" s="278" t="s">
        <v>476</v>
      </c>
      <c r="I451" s="278" t="s">
        <v>399</v>
      </c>
      <c r="J451" s="299"/>
      <c r="K451" s="249"/>
      <c r="L451" s="297"/>
      <c r="M451" s="297"/>
      <c r="N451" s="249"/>
      <c r="O451" s="298"/>
      <c r="P451" s="298"/>
      <c r="Q451" s="249"/>
      <c r="R451" s="298"/>
      <c r="S451" s="249"/>
      <c r="T451" s="249"/>
      <c r="U451" s="80"/>
      <c r="V451" s="185"/>
      <c r="W451" s="185"/>
      <c r="X451" s="185"/>
      <c r="Y451" s="80"/>
      <c r="Z451" s="185"/>
    </row>
    <row r="452" spans="1:26" ht="14.5" x14ac:dyDescent="0.35">
      <c r="A452" s="289"/>
      <c r="B452" s="96" t="s">
        <v>548</v>
      </c>
      <c r="C452" s="228" t="s">
        <v>470</v>
      </c>
      <c r="D452" s="96" t="s">
        <v>629</v>
      </c>
      <c r="E452" s="80" t="s">
        <v>267</v>
      </c>
      <c r="F452" s="87" t="s">
        <v>224</v>
      </c>
      <c r="G452" s="87" t="str">
        <f t="shared" si="32"/>
        <v>HT14ET1</v>
      </c>
      <c r="H452" s="278" t="s">
        <v>400</v>
      </c>
      <c r="I452" s="278" t="s">
        <v>399</v>
      </c>
      <c r="J452" s="299" t="s">
        <v>456</v>
      </c>
      <c r="K452" s="249">
        <v>120</v>
      </c>
      <c r="L452" s="297"/>
      <c r="M452" s="297"/>
      <c r="N452" s="249"/>
      <c r="O452" s="298"/>
      <c r="P452" s="298"/>
      <c r="Q452" s="249"/>
      <c r="R452" s="298"/>
      <c r="S452" s="249"/>
      <c r="T452" s="249"/>
      <c r="U452" s="80"/>
      <c r="V452" s="185"/>
      <c r="W452" s="185"/>
      <c r="X452" s="185"/>
      <c r="Y452" s="80"/>
      <c r="Z452" s="185"/>
    </row>
    <row r="453" spans="1:26" ht="14.5" x14ac:dyDescent="0.35">
      <c r="A453" s="289"/>
      <c r="B453" s="96" t="s">
        <v>548</v>
      </c>
      <c r="C453" s="228" t="s">
        <v>468</v>
      </c>
      <c r="D453" s="96" t="s">
        <v>629</v>
      </c>
      <c r="E453" s="96" t="s">
        <v>225</v>
      </c>
      <c r="F453" s="84" t="s">
        <v>224</v>
      </c>
      <c r="G453" s="84" t="str">
        <f>D453&amp;E453&amp;F453</f>
        <v>HT14CV1</v>
      </c>
      <c r="H453" s="257" t="s">
        <v>475</v>
      </c>
      <c r="I453" s="257" t="s">
        <v>399</v>
      </c>
      <c r="J453" s="300"/>
      <c r="K453" s="253"/>
      <c r="L453" s="301" t="s">
        <v>193</v>
      </c>
      <c r="M453" s="300" t="s">
        <v>465</v>
      </c>
      <c r="N453" s="253"/>
      <c r="O453" s="300"/>
      <c r="P453" s="300"/>
      <c r="Q453" s="253"/>
      <c r="R453" s="300"/>
      <c r="S453" s="253"/>
      <c r="T453" s="253" t="s">
        <v>194</v>
      </c>
      <c r="U453" s="253"/>
      <c r="V453" s="300"/>
      <c r="W453" s="300"/>
      <c r="X453" s="300"/>
      <c r="Y453" s="253" t="s">
        <v>363</v>
      </c>
      <c r="Z453" s="300"/>
    </row>
    <row r="454" spans="1:26" ht="14.5" x14ac:dyDescent="0.35">
      <c r="A454" s="289"/>
      <c r="B454" s="96" t="s">
        <v>548</v>
      </c>
      <c r="C454" s="228" t="s">
        <v>469</v>
      </c>
      <c r="D454" s="96" t="s">
        <v>629</v>
      </c>
      <c r="E454" s="96" t="s">
        <v>208</v>
      </c>
      <c r="F454" s="84" t="s">
        <v>224</v>
      </c>
      <c r="G454" s="96" t="str">
        <f>G453&amp;E454&amp;F454</f>
        <v>HT14CV1M1</v>
      </c>
      <c r="H454" s="253"/>
      <c r="I454" s="253"/>
      <c r="J454" s="299"/>
      <c r="K454" s="253"/>
      <c r="L454" s="297"/>
      <c r="M454" s="297"/>
      <c r="N454" s="253"/>
      <c r="O454" s="298"/>
      <c r="P454" s="298"/>
      <c r="Q454" s="253"/>
      <c r="R454" s="298"/>
      <c r="S454" s="253"/>
      <c r="T454" s="253"/>
      <c r="U454" s="253"/>
      <c r="V454" s="298"/>
      <c r="W454" s="298"/>
      <c r="X454" s="298"/>
      <c r="Y454" s="253"/>
      <c r="Z454" s="298"/>
    </row>
    <row r="455" spans="1:26" s="187" customFormat="1" ht="17" x14ac:dyDescent="0.35">
      <c r="A455" s="289"/>
      <c r="B455" s="96" t="s">
        <v>548</v>
      </c>
      <c r="C455" s="228" t="s">
        <v>471</v>
      </c>
      <c r="D455" s="96" t="s">
        <v>629</v>
      </c>
      <c r="E455" s="96" t="s">
        <v>212</v>
      </c>
      <c r="F455" s="84" t="s">
        <v>224</v>
      </c>
      <c r="G455" s="84" t="str">
        <f t="shared" ref="G455:G501" si="33">D455&amp;E455&amp;F455</f>
        <v>HT14TT1</v>
      </c>
      <c r="H455" s="278" t="s">
        <v>398</v>
      </c>
      <c r="I455" s="278" t="s">
        <v>397</v>
      </c>
      <c r="J455" s="299" t="s">
        <v>607</v>
      </c>
      <c r="K455" s="278" t="s">
        <v>352</v>
      </c>
      <c r="L455" s="297" t="s">
        <v>323</v>
      </c>
      <c r="M455" s="297" t="s">
        <v>322</v>
      </c>
      <c r="N455" s="256">
        <v>1.5E-3</v>
      </c>
      <c r="O455" s="298"/>
      <c r="P455" s="298"/>
      <c r="Q455" s="253">
        <v>66</v>
      </c>
      <c r="R455" s="298"/>
      <c r="S455" s="253"/>
      <c r="T455" s="253"/>
      <c r="U455" s="83"/>
      <c r="V455" s="189"/>
      <c r="W455" s="189"/>
      <c r="X455" s="189"/>
      <c r="Y455" s="83" t="s">
        <v>354</v>
      </c>
      <c r="Z455" s="184"/>
    </row>
    <row r="456" spans="1:26" s="187" customFormat="1" ht="17" x14ac:dyDescent="0.35">
      <c r="A456" s="289"/>
      <c r="B456" s="96" t="s">
        <v>548</v>
      </c>
      <c r="C456" s="228" t="s">
        <v>471</v>
      </c>
      <c r="D456" s="96" t="s">
        <v>629</v>
      </c>
      <c r="E456" s="96" t="s">
        <v>212</v>
      </c>
      <c r="F456" s="84" t="s">
        <v>226</v>
      </c>
      <c r="G456" s="84" t="str">
        <f t="shared" si="33"/>
        <v>HT14TT2</v>
      </c>
      <c r="H456" s="278" t="s">
        <v>398</v>
      </c>
      <c r="I456" s="278" t="s">
        <v>397</v>
      </c>
      <c r="J456" s="299" t="s">
        <v>607</v>
      </c>
      <c r="K456" s="278" t="s">
        <v>352</v>
      </c>
      <c r="L456" s="297" t="s">
        <v>323</v>
      </c>
      <c r="M456" s="297" t="s">
        <v>322</v>
      </c>
      <c r="N456" s="256">
        <v>1.5E-3</v>
      </c>
      <c r="O456" s="298"/>
      <c r="P456" s="298"/>
      <c r="Q456" s="253">
        <v>66</v>
      </c>
      <c r="R456" s="298"/>
      <c r="S456" s="253"/>
      <c r="T456" s="253"/>
      <c r="U456" s="83"/>
      <c r="V456" s="189"/>
      <c r="W456" s="189"/>
      <c r="X456" s="189"/>
      <c r="Y456" s="83" t="s">
        <v>354</v>
      </c>
      <c r="Z456" s="184"/>
    </row>
    <row r="457" spans="1:26" s="187" customFormat="1" ht="17" x14ac:dyDescent="0.35">
      <c r="A457" s="289"/>
      <c r="B457" s="96" t="s">
        <v>548</v>
      </c>
      <c r="C457" s="228" t="s">
        <v>471</v>
      </c>
      <c r="D457" s="96" t="s">
        <v>629</v>
      </c>
      <c r="E457" s="96" t="s">
        <v>212</v>
      </c>
      <c r="F457" s="84" t="s">
        <v>249</v>
      </c>
      <c r="G457" s="84" t="str">
        <f t="shared" si="33"/>
        <v>HT14TT3</v>
      </c>
      <c r="H457" s="278" t="s">
        <v>398</v>
      </c>
      <c r="I457" s="278" t="s">
        <v>397</v>
      </c>
      <c r="J457" s="299" t="s">
        <v>607</v>
      </c>
      <c r="K457" s="278" t="s">
        <v>352</v>
      </c>
      <c r="L457" s="297" t="s">
        <v>323</v>
      </c>
      <c r="M457" s="297" t="s">
        <v>322</v>
      </c>
      <c r="N457" s="256">
        <v>1.5E-3</v>
      </c>
      <c r="O457" s="298"/>
      <c r="P457" s="298"/>
      <c r="Q457" s="253">
        <v>66</v>
      </c>
      <c r="R457" s="298"/>
      <c r="S457" s="253"/>
      <c r="T457" s="253"/>
      <c r="U457" s="83"/>
      <c r="V457" s="189"/>
      <c r="W457" s="189"/>
      <c r="X457" s="189"/>
      <c r="Y457" s="83" t="s">
        <v>354</v>
      </c>
      <c r="Z457" s="184"/>
    </row>
    <row r="458" spans="1:26" ht="17" x14ac:dyDescent="0.35">
      <c r="A458" s="289"/>
      <c r="B458" s="96" t="s">
        <v>548</v>
      </c>
      <c r="C458" s="228" t="s">
        <v>403</v>
      </c>
      <c r="D458" s="96" t="s">
        <v>629</v>
      </c>
      <c r="E458" s="96" t="s">
        <v>217</v>
      </c>
      <c r="F458" s="84" t="s">
        <v>224</v>
      </c>
      <c r="G458" s="84" t="str">
        <f t="shared" si="33"/>
        <v>HT14TI1</v>
      </c>
      <c r="H458" s="278" t="s">
        <v>398</v>
      </c>
      <c r="I458" s="278" t="s">
        <v>397</v>
      </c>
      <c r="J458" s="299" t="s">
        <v>607</v>
      </c>
      <c r="K458" s="278" t="s">
        <v>352</v>
      </c>
      <c r="L458" s="297"/>
      <c r="M458" s="297"/>
      <c r="N458" s="253"/>
      <c r="O458" s="298"/>
      <c r="P458" s="298"/>
      <c r="Q458" s="253"/>
      <c r="R458" s="298"/>
      <c r="S458" s="253"/>
      <c r="T458" s="253"/>
      <c r="U458" s="96"/>
      <c r="V458" s="185"/>
      <c r="W458" s="185"/>
      <c r="X458" s="185"/>
      <c r="Y458" s="96"/>
      <c r="Z458" s="185"/>
    </row>
    <row r="459" spans="1:26" ht="17" x14ac:dyDescent="0.35">
      <c r="A459" s="289"/>
      <c r="B459" s="96" t="s">
        <v>548</v>
      </c>
      <c r="C459" s="228" t="s">
        <v>403</v>
      </c>
      <c r="D459" s="96" t="s">
        <v>629</v>
      </c>
      <c r="E459" s="96" t="s">
        <v>217</v>
      </c>
      <c r="F459" s="84" t="s">
        <v>226</v>
      </c>
      <c r="G459" s="84" t="str">
        <f t="shared" si="33"/>
        <v>HT14TI2</v>
      </c>
      <c r="H459" s="278" t="s">
        <v>398</v>
      </c>
      <c r="I459" s="278" t="s">
        <v>397</v>
      </c>
      <c r="J459" s="299" t="s">
        <v>607</v>
      </c>
      <c r="K459" s="278" t="s">
        <v>352</v>
      </c>
      <c r="L459" s="297"/>
      <c r="M459" s="297"/>
      <c r="N459" s="253"/>
      <c r="O459" s="298"/>
      <c r="P459" s="298"/>
      <c r="Q459" s="253"/>
      <c r="R459" s="298"/>
      <c r="S459" s="253"/>
      <c r="T459" s="253"/>
      <c r="U459" s="96"/>
      <c r="V459" s="185"/>
      <c r="W459" s="185"/>
      <c r="X459" s="185"/>
      <c r="Y459" s="96"/>
      <c r="Z459" s="185"/>
    </row>
    <row r="460" spans="1:26" ht="17" x14ac:dyDescent="0.35">
      <c r="A460" s="289"/>
      <c r="B460" s="96" t="s">
        <v>548</v>
      </c>
      <c r="C460" s="228" t="s">
        <v>403</v>
      </c>
      <c r="D460" s="96" t="s">
        <v>629</v>
      </c>
      <c r="E460" s="96" t="s">
        <v>217</v>
      </c>
      <c r="F460" s="84" t="s">
        <v>249</v>
      </c>
      <c r="G460" s="84" t="str">
        <f t="shared" si="33"/>
        <v>HT14TI3</v>
      </c>
      <c r="H460" s="278" t="s">
        <v>398</v>
      </c>
      <c r="I460" s="278" t="s">
        <v>397</v>
      </c>
      <c r="J460" s="299" t="s">
        <v>607</v>
      </c>
      <c r="K460" s="278" t="s">
        <v>352</v>
      </c>
      <c r="L460" s="297"/>
      <c r="M460" s="297"/>
      <c r="N460" s="253"/>
      <c r="O460" s="298"/>
      <c r="P460" s="298"/>
      <c r="Q460" s="253"/>
      <c r="R460" s="298"/>
      <c r="S460" s="253"/>
      <c r="T460" s="253"/>
      <c r="U460" s="96"/>
      <c r="V460" s="185"/>
      <c r="W460" s="185"/>
      <c r="X460" s="185"/>
      <c r="Y460" s="96"/>
      <c r="Z460" s="185"/>
    </row>
    <row r="461" spans="1:26" ht="14.5" x14ac:dyDescent="0.35">
      <c r="A461" s="289"/>
      <c r="B461" s="96" t="s">
        <v>548</v>
      </c>
      <c r="C461" s="228" t="s">
        <v>423</v>
      </c>
      <c r="D461" s="96" t="s">
        <v>629</v>
      </c>
      <c r="E461" s="80" t="s">
        <v>213</v>
      </c>
      <c r="F461" s="87" t="s">
        <v>224</v>
      </c>
      <c r="G461" s="87" t="str">
        <f t="shared" si="33"/>
        <v>HT14PI1</v>
      </c>
      <c r="H461" s="278" t="s">
        <v>398</v>
      </c>
      <c r="I461" s="278" t="s">
        <v>397</v>
      </c>
      <c r="J461" s="299" t="s">
        <v>353</v>
      </c>
      <c r="K461" s="249" t="s">
        <v>478</v>
      </c>
      <c r="L461" s="297"/>
      <c r="M461" s="297"/>
      <c r="N461" s="249"/>
      <c r="O461" s="298"/>
      <c r="P461" s="298"/>
      <c r="Q461" s="249"/>
      <c r="R461" s="298"/>
      <c r="S461" s="249"/>
      <c r="T461" s="249"/>
      <c r="U461" s="80"/>
      <c r="V461" s="185"/>
      <c r="W461" s="185"/>
      <c r="X461" s="185"/>
      <c r="Y461" s="80"/>
      <c r="Z461" s="185"/>
    </row>
    <row r="462" spans="1:26" ht="14.5" x14ac:dyDescent="0.35">
      <c r="A462" s="289"/>
      <c r="B462" s="96" t="s">
        <v>548</v>
      </c>
      <c r="C462" s="228" t="s">
        <v>423</v>
      </c>
      <c r="D462" s="96" t="s">
        <v>629</v>
      </c>
      <c r="E462" s="80" t="s">
        <v>213</v>
      </c>
      <c r="F462" s="87" t="s">
        <v>226</v>
      </c>
      <c r="G462" s="87" t="str">
        <f t="shared" si="33"/>
        <v>HT14PI2</v>
      </c>
      <c r="H462" s="278" t="s">
        <v>398</v>
      </c>
      <c r="I462" s="278" t="s">
        <v>397</v>
      </c>
      <c r="J462" s="299" t="s">
        <v>353</v>
      </c>
      <c r="K462" s="249" t="s">
        <v>478</v>
      </c>
      <c r="L462" s="297"/>
      <c r="M462" s="297"/>
      <c r="N462" s="249"/>
      <c r="O462" s="298"/>
      <c r="P462" s="298"/>
      <c r="Q462" s="249"/>
      <c r="R462" s="298"/>
      <c r="S462" s="249"/>
      <c r="T462" s="249"/>
      <c r="U462" s="80"/>
      <c r="V462" s="185"/>
      <c r="W462" s="185"/>
      <c r="X462" s="185"/>
      <c r="Y462" s="80"/>
      <c r="Z462" s="185"/>
    </row>
    <row r="463" spans="1:26" ht="14.5" x14ac:dyDescent="0.35">
      <c r="A463" s="289"/>
      <c r="B463" s="96" t="s">
        <v>548</v>
      </c>
      <c r="C463" s="228" t="s">
        <v>423</v>
      </c>
      <c r="D463" s="96" t="s">
        <v>629</v>
      </c>
      <c r="E463" s="80" t="s">
        <v>213</v>
      </c>
      <c r="F463" s="87" t="s">
        <v>249</v>
      </c>
      <c r="G463" s="87" t="str">
        <f t="shared" si="33"/>
        <v>HT14PI3</v>
      </c>
      <c r="H463" s="278" t="s">
        <v>398</v>
      </c>
      <c r="I463" s="278" t="s">
        <v>397</v>
      </c>
      <c r="J463" s="299" t="s">
        <v>353</v>
      </c>
      <c r="K463" s="249" t="s">
        <v>478</v>
      </c>
      <c r="L463" s="297"/>
      <c r="M463" s="297"/>
      <c r="N463" s="249"/>
      <c r="O463" s="298"/>
      <c r="P463" s="298"/>
      <c r="Q463" s="249"/>
      <c r="R463" s="298"/>
      <c r="S463" s="249"/>
      <c r="T463" s="249"/>
      <c r="U463" s="80"/>
      <c r="V463" s="185"/>
      <c r="W463" s="185"/>
      <c r="X463" s="185"/>
      <c r="Y463" s="80"/>
      <c r="Z463" s="185"/>
    </row>
    <row r="464" spans="1:26" ht="14.5" x14ac:dyDescent="0.35">
      <c r="A464" s="289"/>
      <c r="B464" s="96" t="s">
        <v>548</v>
      </c>
      <c r="C464" s="228" t="s">
        <v>423</v>
      </c>
      <c r="D464" s="96" t="s">
        <v>629</v>
      </c>
      <c r="E464" s="80" t="s">
        <v>213</v>
      </c>
      <c r="F464" s="87" t="s">
        <v>250</v>
      </c>
      <c r="G464" s="87" t="str">
        <f t="shared" si="33"/>
        <v>HT14PI4</v>
      </c>
      <c r="H464" s="278" t="s">
        <v>398</v>
      </c>
      <c r="I464" s="278" t="s">
        <v>397</v>
      </c>
      <c r="J464" s="299" t="s">
        <v>353</v>
      </c>
      <c r="K464" s="249" t="s">
        <v>478</v>
      </c>
      <c r="L464" s="297"/>
      <c r="M464" s="297"/>
      <c r="N464" s="249"/>
      <c r="O464" s="298"/>
      <c r="P464" s="298"/>
      <c r="Q464" s="249"/>
      <c r="R464" s="298"/>
      <c r="S464" s="249"/>
      <c r="T464" s="249"/>
      <c r="U464" s="80"/>
      <c r="V464" s="185"/>
      <c r="W464" s="185"/>
      <c r="X464" s="185"/>
      <c r="Y464" s="80"/>
      <c r="Z464" s="185"/>
    </row>
    <row r="465" spans="1:26" ht="14.5" x14ac:dyDescent="0.35">
      <c r="A465" s="289"/>
      <c r="B465" s="96" t="s">
        <v>548</v>
      </c>
      <c r="C465" s="228" t="s">
        <v>418</v>
      </c>
      <c r="D465" s="96" t="s">
        <v>629</v>
      </c>
      <c r="E465" s="80" t="s">
        <v>220</v>
      </c>
      <c r="F465" s="87" t="s">
        <v>221</v>
      </c>
      <c r="G465" s="87" t="str">
        <f t="shared" si="33"/>
        <v>HT14HV01</v>
      </c>
      <c r="H465" s="278" t="s">
        <v>475</v>
      </c>
      <c r="I465" s="278" t="s">
        <v>397</v>
      </c>
      <c r="J465" s="299"/>
      <c r="K465" s="249"/>
      <c r="L465" s="297"/>
      <c r="M465" s="297"/>
      <c r="N465" s="249"/>
      <c r="O465" s="298"/>
      <c r="P465" s="298"/>
      <c r="Q465" s="249"/>
      <c r="R465" s="298"/>
      <c r="S465" s="249"/>
      <c r="T465" s="249"/>
      <c r="U465" s="80"/>
      <c r="V465" s="185"/>
      <c r="W465" s="185"/>
      <c r="X465" s="185"/>
      <c r="Y465" s="80"/>
      <c r="Z465" s="185"/>
    </row>
    <row r="466" spans="1:26" ht="14.5" x14ac:dyDescent="0.35">
      <c r="A466" s="289"/>
      <c r="B466" s="96" t="s">
        <v>548</v>
      </c>
      <c r="C466" s="228" t="s">
        <v>418</v>
      </c>
      <c r="D466" s="96" t="s">
        <v>629</v>
      </c>
      <c r="E466" s="80" t="s">
        <v>220</v>
      </c>
      <c r="F466" s="87" t="s">
        <v>221</v>
      </c>
      <c r="G466" s="87" t="str">
        <f t="shared" si="33"/>
        <v>HT14HV01</v>
      </c>
      <c r="H466" s="278" t="s">
        <v>475</v>
      </c>
      <c r="I466" s="278" t="s">
        <v>397</v>
      </c>
      <c r="J466" s="299"/>
      <c r="K466" s="249"/>
      <c r="L466" s="297"/>
      <c r="M466" s="297"/>
      <c r="N466" s="249"/>
      <c r="O466" s="298"/>
      <c r="P466" s="298"/>
      <c r="Q466" s="249"/>
      <c r="R466" s="298"/>
      <c r="S466" s="249"/>
      <c r="T466" s="249"/>
      <c r="U466" s="80"/>
      <c r="V466" s="185"/>
      <c r="W466" s="185"/>
      <c r="X466" s="185"/>
      <c r="Y466" s="80"/>
      <c r="Z466" s="185"/>
    </row>
    <row r="467" spans="1:26" ht="14.5" x14ac:dyDescent="0.35">
      <c r="A467" s="289"/>
      <c r="B467" s="96" t="s">
        <v>548</v>
      </c>
      <c r="C467" s="228" t="s">
        <v>418</v>
      </c>
      <c r="D467" s="96" t="s">
        <v>629</v>
      </c>
      <c r="E467" s="80" t="s">
        <v>220</v>
      </c>
      <c r="F467" s="87" t="s">
        <v>229</v>
      </c>
      <c r="G467" s="87" t="str">
        <f t="shared" si="33"/>
        <v>HT14HV02</v>
      </c>
      <c r="H467" s="278" t="s">
        <v>475</v>
      </c>
      <c r="I467" s="278" t="s">
        <v>397</v>
      </c>
      <c r="J467" s="299"/>
      <c r="K467" s="249"/>
      <c r="L467" s="297"/>
      <c r="M467" s="297"/>
      <c r="N467" s="249"/>
      <c r="O467" s="298"/>
      <c r="P467" s="298"/>
      <c r="Q467" s="249"/>
      <c r="R467" s="298"/>
      <c r="S467" s="249"/>
      <c r="T467" s="249"/>
      <c r="U467" s="80"/>
      <c r="V467" s="185"/>
      <c r="W467" s="185"/>
      <c r="X467" s="185"/>
      <c r="Y467" s="80"/>
      <c r="Z467" s="185"/>
    </row>
    <row r="468" spans="1:26" ht="14.5" x14ac:dyDescent="0.35">
      <c r="A468" s="289"/>
      <c r="B468" s="96" t="s">
        <v>548</v>
      </c>
      <c r="C468" s="228" t="s">
        <v>418</v>
      </c>
      <c r="D468" s="96" t="s">
        <v>629</v>
      </c>
      <c r="E468" s="80" t="s">
        <v>220</v>
      </c>
      <c r="F468" s="87" t="s">
        <v>230</v>
      </c>
      <c r="G468" s="87" t="str">
        <f t="shared" si="33"/>
        <v>HT14HV03</v>
      </c>
      <c r="H468" s="278" t="s">
        <v>475</v>
      </c>
      <c r="I468" s="278" t="s">
        <v>397</v>
      </c>
      <c r="J468" s="299"/>
      <c r="K468" s="249"/>
      <c r="L468" s="297"/>
      <c r="M468" s="297"/>
      <c r="N468" s="249"/>
      <c r="O468" s="298"/>
      <c r="P468" s="298"/>
      <c r="Q468" s="249"/>
      <c r="R468" s="298"/>
      <c r="S468" s="249"/>
      <c r="T468" s="249"/>
      <c r="U468" s="80"/>
      <c r="V468" s="185"/>
      <c r="W468" s="185"/>
      <c r="X468" s="185"/>
      <c r="Y468" s="80"/>
      <c r="Z468" s="185"/>
    </row>
    <row r="469" spans="1:26" ht="14.5" x14ac:dyDescent="0.35">
      <c r="A469" s="289"/>
      <c r="B469" s="96" t="s">
        <v>548</v>
      </c>
      <c r="C469" s="228" t="s">
        <v>418</v>
      </c>
      <c r="D469" s="96" t="s">
        <v>629</v>
      </c>
      <c r="E469" s="80" t="s">
        <v>220</v>
      </c>
      <c r="F469" s="87" t="s">
        <v>231</v>
      </c>
      <c r="G469" s="87" t="str">
        <f t="shared" si="33"/>
        <v>HT14HV04</v>
      </c>
      <c r="H469" s="278" t="s">
        <v>475</v>
      </c>
      <c r="I469" s="278" t="s">
        <v>397</v>
      </c>
      <c r="J469" s="299"/>
      <c r="K469" s="249"/>
      <c r="L469" s="297"/>
      <c r="M469" s="297"/>
      <c r="N469" s="249"/>
      <c r="O469" s="298"/>
      <c r="P469" s="298"/>
      <c r="Q469" s="249"/>
      <c r="R469" s="298"/>
      <c r="S469" s="249"/>
      <c r="T469" s="249"/>
      <c r="U469" s="80"/>
      <c r="V469" s="185"/>
      <c r="W469" s="185"/>
      <c r="X469" s="185"/>
      <c r="Y469" s="80"/>
      <c r="Z469" s="185"/>
    </row>
    <row r="470" spans="1:26" ht="14.5" x14ac:dyDescent="0.35">
      <c r="A470" s="289"/>
      <c r="B470" s="96" t="s">
        <v>548</v>
      </c>
      <c r="C470" s="228" t="s">
        <v>418</v>
      </c>
      <c r="D470" s="96" t="s">
        <v>629</v>
      </c>
      <c r="E470" s="80" t="s">
        <v>220</v>
      </c>
      <c r="F470" s="87" t="s">
        <v>232</v>
      </c>
      <c r="G470" s="87" t="str">
        <f t="shared" si="33"/>
        <v>HT14HV05</v>
      </c>
      <c r="H470" s="278" t="s">
        <v>475</v>
      </c>
      <c r="I470" s="278" t="s">
        <v>397</v>
      </c>
      <c r="J470" s="299"/>
      <c r="K470" s="249"/>
      <c r="L470" s="297"/>
      <c r="M470" s="297"/>
      <c r="N470" s="249"/>
      <c r="O470" s="298"/>
      <c r="P470" s="298"/>
      <c r="Q470" s="249"/>
      <c r="R470" s="298"/>
      <c r="S470" s="249"/>
      <c r="T470" s="249"/>
      <c r="U470" s="80"/>
      <c r="V470" s="185"/>
      <c r="W470" s="185"/>
      <c r="X470" s="185"/>
      <c r="Y470" s="80"/>
      <c r="Z470" s="185"/>
    </row>
    <row r="471" spans="1:26" ht="14.5" x14ac:dyDescent="0.35">
      <c r="A471" s="289"/>
      <c r="B471" s="96" t="s">
        <v>548</v>
      </c>
      <c r="C471" s="228" t="s">
        <v>418</v>
      </c>
      <c r="D471" s="96" t="s">
        <v>629</v>
      </c>
      <c r="E471" s="80" t="s">
        <v>220</v>
      </c>
      <c r="F471" s="87" t="s">
        <v>233</v>
      </c>
      <c r="G471" s="87" t="str">
        <f t="shared" si="33"/>
        <v>HT14HV06</v>
      </c>
      <c r="H471" s="278" t="s">
        <v>475</v>
      </c>
      <c r="I471" s="278" t="s">
        <v>397</v>
      </c>
      <c r="J471" s="299"/>
      <c r="K471" s="249"/>
      <c r="L471" s="297"/>
      <c r="M471" s="297"/>
      <c r="N471" s="249"/>
      <c r="O471" s="298"/>
      <c r="P471" s="298"/>
      <c r="Q471" s="249"/>
      <c r="R471" s="298"/>
      <c r="S471" s="249"/>
      <c r="T471" s="249"/>
      <c r="U471" s="80"/>
      <c r="V471" s="185"/>
      <c r="W471" s="185"/>
      <c r="X471" s="185"/>
      <c r="Y471" s="80"/>
      <c r="Z471" s="185"/>
    </row>
    <row r="472" spans="1:26" ht="14.5" x14ac:dyDescent="0.35">
      <c r="A472" s="289"/>
      <c r="B472" s="96" t="s">
        <v>548</v>
      </c>
      <c r="C472" s="228" t="s">
        <v>418</v>
      </c>
      <c r="D472" s="96" t="s">
        <v>629</v>
      </c>
      <c r="E472" s="80" t="s">
        <v>220</v>
      </c>
      <c r="F472" s="87" t="s">
        <v>234</v>
      </c>
      <c r="G472" s="87" t="str">
        <f t="shared" si="33"/>
        <v>HT14HV07</v>
      </c>
      <c r="H472" s="278" t="s">
        <v>475</v>
      </c>
      <c r="I472" s="278" t="s">
        <v>397</v>
      </c>
      <c r="J472" s="299"/>
      <c r="K472" s="249"/>
      <c r="L472" s="297"/>
      <c r="M472" s="297"/>
      <c r="N472" s="249"/>
      <c r="O472" s="298"/>
      <c r="P472" s="298"/>
      <c r="Q472" s="249"/>
      <c r="R472" s="298"/>
      <c r="S472" s="249"/>
      <c r="T472" s="249"/>
      <c r="U472" s="80"/>
      <c r="V472" s="185"/>
      <c r="W472" s="185"/>
      <c r="X472" s="185"/>
      <c r="Y472" s="80"/>
      <c r="Z472" s="185"/>
    </row>
    <row r="473" spans="1:26" ht="14.5" x14ac:dyDescent="0.35">
      <c r="A473" s="289"/>
      <c r="B473" s="96" t="s">
        <v>548</v>
      </c>
      <c r="C473" s="228" t="s">
        <v>418</v>
      </c>
      <c r="D473" s="96" t="s">
        <v>629</v>
      </c>
      <c r="E473" s="80" t="s">
        <v>220</v>
      </c>
      <c r="F473" s="87" t="s">
        <v>235</v>
      </c>
      <c r="G473" s="87" t="str">
        <f t="shared" si="33"/>
        <v>HT14HV08</v>
      </c>
      <c r="H473" s="278" t="s">
        <v>475</v>
      </c>
      <c r="I473" s="278" t="s">
        <v>397</v>
      </c>
      <c r="J473" s="299"/>
      <c r="K473" s="249"/>
      <c r="L473" s="297"/>
      <c r="M473" s="297"/>
      <c r="N473" s="249"/>
      <c r="O473" s="298"/>
      <c r="P473" s="298"/>
      <c r="Q473" s="249"/>
      <c r="R473" s="298"/>
      <c r="S473" s="249"/>
      <c r="T473" s="249"/>
      <c r="U473" s="80"/>
      <c r="V473" s="185"/>
      <c r="W473" s="185"/>
      <c r="X473" s="185"/>
      <c r="Y473" s="80"/>
      <c r="Z473" s="185"/>
    </row>
    <row r="474" spans="1:26" ht="14.5" x14ac:dyDescent="0.35">
      <c r="A474" s="289"/>
      <c r="B474" s="96" t="s">
        <v>548</v>
      </c>
      <c r="C474" s="228" t="s">
        <v>418</v>
      </c>
      <c r="D474" s="96" t="s">
        <v>629</v>
      </c>
      <c r="E474" s="80" t="s">
        <v>220</v>
      </c>
      <c r="F474" s="87" t="s">
        <v>236</v>
      </c>
      <c r="G474" s="87" t="str">
        <f t="shared" si="33"/>
        <v>HT14HV09</v>
      </c>
      <c r="H474" s="278" t="s">
        <v>475</v>
      </c>
      <c r="I474" s="278" t="s">
        <v>397</v>
      </c>
      <c r="J474" s="299"/>
      <c r="K474" s="249"/>
      <c r="L474" s="297"/>
      <c r="M474" s="297"/>
      <c r="N474" s="249"/>
      <c r="O474" s="298"/>
      <c r="P474" s="298"/>
      <c r="Q474" s="249"/>
      <c r="R474" s="298"/>
      <c r="S474" s="249"/>
      <c r="T474" s="249"/>
      <c r="U474" s="80"/>
      <c r="V474" s="185"/>
      <c r="W474" s="185"/>
      <c r="X474" s="185"/>
      <c r="Y474" s="80"/>
      <c r="Z474" s="185"/>
    </row>
    <row r="475" spans="1:26" ht="14.5" x14ac:dyDescent="0.35">
      <c r="A475" s="289"/>
      <c r="B475" s="96" t="s">
        <v>548</v>
      </c>
      <c r="C475" s="228" t="s">
        <v>418</v>
      </c>
      <c r="D475" s="96" t="s">
        <v>629</v>
      </c>
      <c r="E475" s="80" t="s">
        <v>220</v>
      </c>
      <c r="F475" s="87" t="s">
        <v>237</v>
      </c>
      <c r="G475" s="87" t="str">
        <f t="shared" si="33"/>
        <v>HT14HV10</v>
      </c>
      <c r="H475" s="278" t="s">
        <v>475</v>
      </c>
      <c r="I475" s="278" t="s">
        <v>397</v>
      </c>
      <c r="J475" s="299"/>
      <c r="K475" s="249"/>
      <c r="L475" s="297"/>
      <c r="M475" s="297"/>
      <c r="N475" s="249"/>
      <c r="O475" s="298"/>
      <c r="P475" s="298"/>
      <c r="Q475" s="249"/>
      <c r="R475" s="298"/>
      <c r="S475" s="249"/>
      <c r="T475" s="249"/>
      <c r="U475" s="80"/>
      <c r="V475" s="185"/>
      <c r="W475" s="185"/>
      <c r="X475" s="185"/>
      <c r="Y475" s="80"/>
      <c r="Z475" s="185"/>
    </row>
    <row r="476" spans="1:26" ht="14.5" x14ac:dyDescent="0.35">
      <c r="A476" s="289"/>
      <c r="B476" s="96" t="s">
        <v>548</v>
      </c>
      <c r="C476" s="228" t="s">
        <v>418</v>
      </c>
      <c r="D476" s="96" t="s">
        <v>629</v>
      </c>
      <c r="E476" s="80" t="s">
        <v>220</v>
      </c>
      <c r="F476" s="87" t="s">
        <v>238</v>
      </c>
      <c r="G476" s="87" t="str">
        <f t="shared" si="33"/>
        <v>HT14HV11</v>
      </c>
      <c r="H476" s="278" t="s">
        <v>475</v>
      </c>
      <c r="I476" s="278" t="s">
        <v>397</v>
      </c>
      <c r="J476" s="299"/>
      <c r="K476" s="249"/>
      <c r="L476" s="297"/>
      <c r="M476" s="297"/>
      <c r="N476" s="249"/>
      <c r="O476" s="298"/>
      <c r="P476" s="298"/>
      <c r="Q476" s="249"/>
      <c r="R476" s="298"/>
      <c r="S476" s="249"/>
      <c r="T476" s="249"/>
      <c r="U476" s="80"/>
      <c r="V476" s="185"/>
      <c r="W476" s="185"/>
      <c r="X476" s="185"/>
      <c r="Y476" s="80"/>
      <c r="Z476" s="185"/>
    </row>
    <row r="477" spans="1:26" ht="14.5" x14ac:dyDescent="0.35">
      <c r="A477" s="289"/>
      <c r="B477" s="96" t="s">
        <v>548</v>
      </c>
      <c r="C477" s="228" t="s">
        <v>418</v>
      </c>
      <c r="D477" s="96" t="s">
        <v>629</v>
      </c>
      <c r="E477" s="80" t="s">
        <v>220</v>
      </c>
      <c r="F477" s="87" t="s">
        <v>239</v>
      </c>
      <c r="G477" s="87" t="str">
        <f t="shared" si="33"/>
        <v>HT14HV12</v>
      </c>
      <c r="H477" s="278" t="s">
        <v>475</v>
      </c>
      <c r="I477" s="278" t="s">
        <v>397</v>
      </c>
      <c r="J477" s="299"/>
      <c r="K477" s="249"/>
      <c r="L477" s="297"/>
      <c r="M477" s="297"/>
      <c r="N477" s="249"/>
      <c r="O477" s="298"/>
      <c r="P477" s="298"/>
      <c r="Q477" s="249"/>
      <c r="R477" s="298"/>
      <c r="S477" s="249"/>
      <c r="T477" s="249"/>
      <c r="U477" s="80"/>
      <c r="V477" s="185"/>
      <c r="W477" s="185"/>
      <c r="X477" s="185"/>
      <c r="Y477" s="80"/>
      <c r="Z477" s="185"/>
    </row>
    <row r="478" spans="1:26" ht="14.5" x14ac:dyDescent="0.35">
      <c r="A478" s="302"/>
      <c r="B478" s="96" t="s">
        <v>546</v>
      </c>
      <c r="C478" s="228" t="s">
        <v>622</v>
      </c>
      <c r="D478" s="96" t="s">
        <v>630</v>
      </c>
      <c r="E478" s="173" t="s">
        <v>268</v>
      </c>
      <c r="F478" s="87" t="s">
        <v>221</v>
      </c>
      <c r="G478" s="174" t="str">
        <f t="shared" si="33"/>
        <v>HT15MF01</v>
      </c>
      <c r="H478" s="278"/>
      <c r="I478" s="278" t="s">
        <v>397</v>
      </c>
      <c r="J478" s="299"/>
      <c r="K478" s="249"/>
      <c r="L478" s="297"/>
      <c r="M478" s="297"/>
      <c r="N478" s="249"/>
      <c r="O478" s="298"/>
      <c r="P478" s="298"/>
      <c r="Q478" s="249"/>
      <c r="R478" s="298"/>
      <c r="S478" s="249"/>
      <c r="T478" s="249"/>
      <c r="U478" s="249"/>
      <c r="V478" s="298"/>
      <c r="W478" s="298"/>
      <c r="X478" s="298"/>
      <c r="Y478" s="249"/>
      <c r="Z478" s="298"/>
    </row>
    <row r="479" spans="1:26" ht="14.5" x14ac:dyDescent="0.35">
      <c r="A479" s="302"/>
      <c r="B479" s="96" t="s">
        <v>546</v>
      </c>
      <c r="C479" s="228" t="s">
        <v>473</v>
      </c>
      <c r="D479" s="96" t="s">
        <v>630</v>
      </c>
      <c r="E479" s="173" t="s">
        <v>268</v>
      </c>
      <c r="F479" s="87" t="s">
        <v>229</v>
      </c>
      <c r="G479" s="174" t="str">
        <f t="shared" si="33"/>
        <v>HT15MF02</v>
      </c>
      <c r="H479" s="278" t="s">
        <v>400</v>
      </c>
      <c r="I479" s="278" t="s">
        <v>397</v>
      </c>
      <c r="J479" s="299"/>
      <c r="K479" s="249"/>
      <c r="L479" s="297"/>
      <c r="M479" s="297"/>
      <c r="N479" s="249"/>
      <c r="O479" s="298"/>
      <c r="P479" s="298"/>
      <c r="Q479" s="249"/>
      <c r="R479" s="298"/>
      <c r="S479" s="249"/>
      <c r="T479" s="249"/>
      <c r="U479" s="249"/>
      <c r="V479" s="298"/>
      <c r="W479" s="298"/>
      <c r="X479" s="298"/>
      <c r="Y479" s="249"/>
      <c r="Z479" s="298"/>
    </row>
    <row r="480" spans="1:26" ht="14.5" x14ac:dyDescent="0.35">
      <c r="A480" s="302"/>
      <c r="B480" s="96" t="s">
        <v>546</v>
      </c>
      <c r="C480" s="228" t="s">
        <v>473</v>
      </c>
      <c r="D480" s="96" t="s">
        <v>630</v>
      </c>
      <c r="E480" s="173" t="s">
        <v>268</v>
      </c>
      <c r="F480" s="87" t="s">
        <v>230</v>
      </c>
      <c r="G480" s="174" t="str">
        <f t="shared" si="33"/>
        <v>HT15MF03</v>
      </c>
      <c r="H480" s="278" t="s">
        <v>400</v>
      </c>
      <c r="I480" s="278" t="s">
        <v>397</v>
      </c>
      <c r="J480" s="299"/>
      <c r="K480" s="249"/>
      <c r="L480" s="297"/>
      <c r="M480" s="297"/>
      <c r="N480" s="249"/>
      <c r="O480" s="298"/>
      <c r="P480" s="298"/>
      <c r="Q480" s="249"/>
      <c r="R480" s="298"/>
      <c r="S480" s="249"/>
      <c r="T480" s="249"/>
      <c r="U480" s="249"/>
      <c r="V480" s="298"/>
      <c r="W480" s="298"/>
      <c r="X480" s="298"/>
      <c r="Y480" s="249"/>
      <c r="Z480" s="298"/>
    </row>
    <row r="481" spans="1:26" ht="14.5" x14ac:dyDescent="0.35">
      <c r="A481" s="302"/>
      <c r="B481" s="96" t="s">
        <v>546</v>
      </c>
      <c r="C481" s="228" t="s">
        <v>473</v>
      </c>
      <c r="D481" s="96" t="s">
        <v>630</v>
      </c>
      <c r="E481" s="173" t="s">
        <v>268</v>
      </c>
      <c r="F481" s="87" t="s">
        <v>231</v>
      </c>
      <c r="G481" s="174" t="str">
        <f t="shared" si="33"/>
        <v>HT15MF04</v>
      </c>
      <c r="H481" s="278" t="s">
        <v>400</v>
      </c>
      <c r="I481" s="278" t="s">
        <v>397</v>
      </c>
      <c r="J481" s="299"/>
      <c r="K481" s="249"/>
      <c r="L481" s="297"/>
      <c r="M481" s="297"/>
      <c r="N481" s="249"/>
      <c r="O481" s="298"/>
      <c r="P481" s="298"/>
      <c r="Q481" s="249"/>
      <c r="R481" s="298"/>
      <c r="S481" s="249"/>
      <c r="T481" s="249"/>
      <c r="U481" s="249"/>
      <c r="V481" s="298"/>
      <c r="W481" s="298"/>
      <c r="X481" s="298"/>
      <c r="Y481" s="249"/>
      <c r="Z481" s="298"/>
    </row>
    <row r="482" spans="1:26" ht="14.5" x14ac:dyDescent="0.35">
      <c r="A482" s="302"/>
      <c r="B482" s="96" t="s">
        <v>546</v>
      </c>
      <c r="C482" s="228" t="s">
        <v>473</v>
      </c>
      <c r="D482" s="96" t="s">
        <v>630</v>
      </c>
      <c r="E482" s="173" t="s">
        <v>268</v>
      </c>
      <c r="F482" s="87" t="s">
        <v>232</v>
      </c>
      <c r="G482" s="174" t="str">
        <f t="shared" si="33"/>
        <v>HT15MF05</v>
      </c>
      <c r="H482" s="278" t="s">
        <v>400</v>
      </c>
      <c r="I482" s="278" t="s">
        <v>397</v>
      </c>
      <c r="J482" s="299"/>
      <c r="K482" s="249"/>
      <c r="L482" s="297"/>
      <c r="M482" s="297"/>
      <c r="N482" s="249"/>
      <c r="O482" s="298"/>
      <c r="P482" s="298"/>
      <c r="Q482" s="249"/>
      <c r="R482" s="298"/>
      <c r="S482" s="249"/>
      <c r="T482" s="249"/>
      <c r="U482" s="249"/>
      <c r="V482" s="298"/>
      <c r="W482" s="298"/>
      <c r="X482" s="298"/>
      <c r="Y482" s="249"/>
      <c r="Z482" s="298"/>
    </row>
    <row r="483" spans="1:26" ht="14.5" x14ac:dyDescent="0.35">
      <c r="A483" s="302"/>
      <c r="B483" s="96" t="s">
        <v>546</v>
      </c>
      <c r="C483" s="228" t="s">
        <v>473</v>
      </c>
      <c r="D483" s="96" t="s">
        <v>630</v>
      </c>
      <c r="E483" s="173" t="s">
        <v>268</v>
      </c>
      <c r="F483" s="87" t="s">
        <v>233</v>
      </c>
      <c r="G483" s="174" t="str">
        <f t="shared" si="33"/>
        <v>HT15MF06</v>
      </c>
      <c r="H483" s="278" t="s">
        <v>400</v>
      </c>
      <c r="I483" s="278" t="s">
        <v>397</v>
      </c>
      <c r="J483" s="299"/>
      <c r="K483" s="249"/>
      <c r="L483" s="297"/>
      <c r="M483" s="297"/>
      <c r="N483" s="249"/>
      <c r="O483" s="298"/>
      <c r="P483" s="298"/>
      <c r="Q483" s="249"/>
      <c r="R483" s="298"/>
      <c r="S483" s="249"/>
      <c r="T483" s="249"/>
      <c r="U483" s="249"/>
      <c r="V483" s="298"/>
      <c r="W483" s="298"/>
      <c r="X483" s="298"/>
      <c r="Y483" s="249"/>
      <c r="Z483" s="298"/>
    </row>
    <row r="484" spans="1:26" ht="14.5" x14ac:dyDescent="0.35">
      <c r="A484" s="302"/>
      <c r="B484" s="96" t="s">
        <v>546</v>
      </c>
      <c r="C484" s="228" t="s">
        <v>473</v>
      </c>
      <c r="D484" s="96" t="s">
        <v>630</v>
      </c>
      <c r="E484" s="173" t="s">
        <v>268</v>
      </c>
      <c r="F484" s="87" t="s">
        <v>234</v>
      </c>
      <c r="G484" s="174" t="str">
        <f t="shared" si="33"/>
        <v>HT15MF07</v>
      </c>
      <c r="H484" s="278" t="s">
        <v>400</v>
      </c>
      <c r="I484" s="278" t="s">
        <v>397</v>
      </c>
      <c r="J484" s="299"/>
      <c r="K484" s="249"/>
      <c r="L484" s="297"/>
      <c r="M484" s="297"/>
      <c r="N484" s="249"/>
      <c r="O484" s="298"/>
      <c r="P484" s="298"/>
      <c r="Q484" s="249"/>
      <c r="R484" s="298"/>
      <c r="S484" s="249"/>
      <c r="T484" s="249"/>
      <c r="U484" s="249"/>
      <c r="V484" s="298"/>
      <c r="W484" s="298"/>
      <c r="X484" s="298"/>
      <c r="Y484" s="249"/>
      <c r="Z484" s="298"/>
    </row>
    <row r="485" spans="1:26" ht="14.5" x14ac:dyDescent="0.35">
      <c r="A485" s="302"/>
      <c r="B485" s="96" t="s">
        <v>546</v>
      </c>
      <c r="C485" s="228" t="s">
        <v>622</v>
      </c>
      <c r="D485" s="96" t="s">
        <v>630</v>
      </c>
      <c r="E485" s="173" t="s">
        <v>268</v>
      </c>
      <c r="F485" s="87" t="s">
        <v>235</v>
      </c>
      <c r="G485" s="174" t="str">
        <f t="shared" si="33"/>
        <v>HT15MF08</v>
      </c>
      <c r="H485" s="278"/>
      <c r="I485" s="278" t="s">
        <v>397</v>
      </c>
      <c r="J485" s="299"/>
      <c r="K485" s="249"/>
      <c r="L485" s="297"/>
      <c r="M485" s="297"/>
      <c r="N485" s="249"/>
      <c r="O485" s="298"/>
      <c r="P485" s="298"/>
      <c r="Q485" s="249"/>
      <c r="R485" s="298"/>
      <c r="S485" s="249"/>
      <c r="T485" s="249"/>
      <c r="U485" s="249"/>
      <c r="V485" s="298"/>
      <c r="W485" s="298"/>
      <c r="X485" s="298"/>
      <c r="Y485" s="249"/>
      <c r="Z485" s="298"/>
    </row>
    <row r="486" spans="1:26" ht="14.5" x14ac:dyDescent="0.35">
      <c r="A486" s="302"/>
      <c r="B486" s="96" t="s">
        <v>546</v>
      </c>
      <c r="C486" s="175" t="s">
        <v>418</v>
      </c>
      <c r="D486" s="96" t="s">
        <v>630</v>
      </c>
      <c r="E486" s="173" t="s">
        <v>220</v>
      </c>
      <c r="F486" s="87" t="s">
        <v>221</v>
      </c>
      <c r="G486" s="174" t="str">
        <f t="shared" si="33"/>
        <v>HT15HV01</v>
      </c>
      <c r="H486" s="278" t="s">
        <v>475</v>
      </c>
      <c r="I486" s="278" t="s">
        <v>397</v>
      </c>
      <c r="J486" s="299"/>
      <c r="K486" s="249"/>
      <c r="L486" s="297"/>
      <c r="M486" s="297"/>
      <c r="N486" s="249"/>
      <c r="O486" s="298"/>
      <c r="P486" s="298"/>
      <c r="Q486" s="249"/>
      <c r="R486" s="298"/>
      <c r="S486" s="249"/>
      <c r="T486" s="249"/>
      <c r="U486" s="249"/>
      <c r="V486" s="298"/>
      <c r="W486" s="298"/>
      <c r="X486" s="298"/>
      <c r="Y486" s="249"/>
      <c r="Z486" s="298"/>
    </row>
    <row r="487" spans="1:26" ht="14.5" x14ac:dyDescent="0.35">
      <c r="A487" s="302"/>
      <c r="B487" s="96" t="s">
        <v>546</v>
      </c>
      <c r="C487" s="175" t="s">
        <v>418</v>
      </c>
      <c r="D487" s="96" t="s">
        <v>630</v>
      </c>
      <c r="E487" s="173" t="s">
        <v>220</v>
      </c>
      <c r="F487" s="87" t="s">
        <v>229</v>
      </c>
      <c r="G487" s="174" t="str">
        <f t="shared" si="33"/>
        <v>HT15HV02</v>
      </c>
      <c r="H487" s="278" t="s">
        <v>398</v>
      </c>
      <c r="I487" s="278" t="s">
        <v>397</v>
      </c>
      <c r="J487" s="299"/>
      <c r="K487" s="249"/>
      <c r="L487" s="297"/>
      <c r="M487" s="297"/>
      <c r="N487" s="249"/>
      <c r="O487" s="298"/>
      <c r="P487" s="298"/>
      <c r="Q487" s="249"/>
      <c r="R487" s="298"/>
      <c r="S487" s="249"/>
      <c r="T487" s="249"/>
      <c r="U487" s="249"/>
      <c r="V487" s="298"/>
      <c r="W487" s="298"/>
      <c r="X487" s="298"/>
      <c r="Y487" s="249"/>
      <c r="Z487" s="298"/>
    </row>
    <row r="488" spans="1:26" ht="14.5" x14ac:dyDescent="0.35">
      <c r="A488" s="302"/>
      <c r="B488" s="96" t="s">
        <v>546</v>
      </c>
      <c r="C488" s="175" t="s">
        <v>418</v>
      </c>
      <c r="D488" s="96" t="s">
        <v>630</v>
      </c>
      <c r="E488" s="173" t="s">
        <v>220</v>
      </c>
      <c r="F488" s="87" t="s">
        <v>230</v>
      </c>
      <c r="G488" s="174" t="str">
        <f t="shared" si="33"/>
        <v>HT15HV03</v>
      </c>
      <c r="H488" s="278" t="s">
        <v>398</v>
      </c>
      <c r="I488" s="278" t="s">
        <v>397</v>
      </c>
      <c r="J488" s="299"/>
      <c r="K488" s="249"/>
      <c r="L488" s="297"/>
      <c r="M488" s="297"/>
      <c r="N488" s="249"/>
      <c r="O488" s="298"/>
      <c r="P488" s="298"/>
      <c r="Q488" s="249"/>
      <c r="R488" s="298"/>
      <c r="S488" s="249"/>
      <c r="T488" s="249"/>
      <c r="U488" s="249"/>
      <c r="V488" s="298"/>
      <c r="W488" s="298"/>
      <c r="X488" s="298"/>
      <c r="Y488" s="249"/>
      <c r="Z488" s="298"/>
    </row>
    <row r="489" spans="1:26" ht="14.5" x14ac:dyDescent="0.35">
      <c r="A489" s="302"/>
      <c r="B489" s="96" t="s">
        <v>546</v>
      </c>
      <c r="C489" s="175" t="s">
        <v>418</v>
      </c>
      <c r="D489" s="96" t="s">
        <v>630</v>
      </c>
      <c r="E489" s="173" t="s">
        <v>220</v>
      </c>
      <c r="F489" s="87" t="s">
        <v>231</v>
      </c>
      <c r="G489" s="174" t="str">
        <f t="shared" si="33"/>
        <v>HT15HV04</v>
      </c>
      <c r="H489" s="278" t="s">
        <v>400</v>
      </c>
      <c r="I489" s="278" t="s">
        <v>397</v>
      </c>
      <c r="J489" s="299"/>
      <c r="K489" s="249"/>
      <c r="L489" s="297"/>
      <c r="M489" s="297"/>
      <c r="N489" s="249"/>
      <c r="O489" s="298"/>
      <c r="P489" s="298"/>
      <c r="Q489" s="249"/>
      <c r="R489" s="298"/>
      <c r="S489" s="249"/>
      <c r="T489" s="249"/>
      <c r="U489" s="249"/>
      <c r="V489" s="298"/>
      <c r="W489" s="298"/>
      <c r="X489" s="298"/>
      <c r="Y489" s="249"/>
      <c r="Z489" s="298"/>
    </row>
    <row r="490" spans="1:26" ht="14.5" x14ac:dyDescent="0.35">
      <c r="A490" s="302"/>
      <c r="B490" s="96" t="s">
        <v>546</v>
      </c>
      <c r="C490" s="175" t="s">
        <v>418</v>
      </c>
      <c r="D490" s="96" t="s">
        <v>630</v>
      </c>
      <c r="E490" s="173" t="s">
        <v>220</v>
      </c>
      <c r="F490" s="87" t="s">
        <v>232</v>
      </c>
      <c r="G490" s="174" t="str">
        <f t="shared" si="33"/>
        <v>HT15HV05</v>
      </c>
      <c r="H490" s="278" t="s">
        <v>400</v>
      </c>
      <c r="I490" s="278" t="s">
        <v>397</v>
      </c>
      <c r="J490" s="299"/>
      <c r="K490" s="249"/>
      <c r="L490" s="297"/>
      <c r="M490" s="297"/>
      <c r="N490" s="249"/>
      <c r="O490" s="298"/>
      <c r="P490" s="298"/>
      <c r="Q490" s="249"/>
      <c r="R490" s="298"/>
      <c r="S490" s="249"/>
      <c r="T490" s="249"/>
      <c r="U490" s="249"/>
      <c r="V490" s="298"/>
      <c r="W490" s="298"/>
      <c r="X490" s="298"/>
      <c r="Y490" s="249"/>
      <c r="Z490" s="298"/>
    </row>
    <row r="491" spans="1:26" ht="14.5" x14ac:dyDescent="0.35">
      <c r="A491" s="302"/>
      <c r="B491" s="96" t="s">
        <v>546</v>
      </c>
      <c r="C491" s="175" t="s">
        <v>418</v>
      </c>
      <c r="D491" s="96" t="s">
        <v>630</v>
      </c>
      <c r="E491" s="173" t="s">
        <v>220</v>
      </c>
      <c r="F491" s="87" t="s">
        <v>233</v>
      </c>
      <c r="G491" s="174" t="str">
        <f t="shared" si="33"/>
        <v>HT15HV06</v>
      </c>
      <c r="H491" s="278" t="s">
        <v>400</v>
      </c>
      <c r="I491" s="278" t="s">
        <v>397</v>
      </c>
      <c r="J491" s="299"/>
      <c r="K491" s="249"/>
      <c r="L491" s="297"/>
      <c r="M491" s="297"/>
      <c r="N491" s="249"/>
      <c r="O491" s="298"/>
      <c r="P491" s="298"/>
      <c r="Q491" s="249"/>
      <c r="R491" s="298"/>
      <c r="S491" s="249"/>
      <c r="T491" s="249"/>
      <c r="U491" s="249"/>
      <c r="V491" s="298"/>
      <c r="W491" s="298"/>
      <c r="X491" s="298"/>
      <c r="Y491" s="249"/>
      <c r="Z491" s="298"/>
    </row>
    <row r="492" spans="1:26" ht="14.5" x14ac:dyDescent="0.35">
      <c r="A492" s="302"/>
      <c r="B492" s="96" t="s">
        <v>546</v>
      </c>
      <c r="C492" s="175" t="s">
        <v>418</v>
      </c>
      <c r="D492" s="96" t="s">
        <v>630</v>
      </c>
      <c r="E492" s="173" t="s">
        <v>220</v>
      </c>
      <c r="F492" s="87" t="s">
        <v>234</v>
      </c>
      <c r="G492" s="174" t="str">
        <f t="shared" si="33"/>
        <v>HT15HV07</v>
      </c>
      <c r="H492" s="278" t="s">
        <v>400</v>
      </c>
      <c r="I492" s="278" t="s">
        <v>397</v>
      </c>
      <c r="J492" s="299"/>
      <c r="K492" s="249"/>
      <c r="L492" s="297"/>
      <c r="M492" s="297"/>
      <c r="N492" s="249"/>
      <c r="O492" s="298"/>
      <c r="P492" s="298"/>
      <c r="Q492" s="249"/>
      <c r="R492" s="298"/>
      <c r="S492" s="249"/>
      <c r="T492" s="249"/>
      <c r="U492" s="249"/>
      <c r="V492" s="298"/>
      <c r="W492" s="298"/>
      <c r="X492" s="298"/>
      <c r="Y492" s="249"/>
      <c r="Z492" s="298"/>
    </row>
    <row r="493" spans="1:26" ht="14.5" x14ac:dyDescent="0.35">
      <c r="A493" s="302"/>
      <c r="B493" s="96" t="s">
        <v>546</v>
      </c>
      <c r="C493" s="175" t="s">
        <v>418</v>
      </c>
      <c r="D493" s="96" t="s">
        <v>630</v>
      </c>
      <c r="E493" s="173" t="s">
        <v>220</v>
      </c>
      <c r="F493" s="87" t="s">
        <v>235</v>
      </c>
      <c r="G493" s="174" t="str">
        <f t="shared" si="33"/>
        <v>HT15HV08</v>
      </c>
      <c r="H493" s="278" t="s">
        <v>457</v>
      </c>
      <c r="I493" s="278" t="s">
        <v>397</v>
      </c>
      <c r="J493" s="299"/>
      <c r="K493" s="249"/>
      <c r="L493" s="297"/>
      <c r="M493" s="297"/>
      <c r="N493" s="249"/>
      <c r="O493" s="298"/>
      <c r="P493" s="298"/>
      <c r="Q493" s="249"/>
      <c r="R493" s="298"/>
      <c r="S493" s="249"/>
      <c r="T493" s="249"/>
      <c r="U493" s="249"/>
      <c r="V493" s="298"/>
      <c r="W493" s="298"/>
      <c r="X493" s="298"/>
      <c r="Y493" s="249"/>
      <c r="Z493" s="298"/>
    </row>
    <row r="494" spans="1:26" ht="14.5" x14ac:dyDescent="0.35">
      <c r="A494" s="302"/>
      <c r="B494" s="96" t="s">
        <v>546</v>
      </c>
      <c r="C494" s="175" t="s">
        <v>418</v>
      </c>
      <c r="D494" s="96" t="s">
        <v>630</v>
      </c>
      <c r="E494" s="173" t="s">
        <v>220</v>
      </c>
      <c r="F494" s="87" t="s">
        <v>236</v>
      </c>
      <c r="G494" s="174" t="str">
        <f t="shared" si="33"/>
        <v>HT15HV09</v>
      </c>
      <c r="H494" s="278" t="s">
        <v>457</v>
      </c>
      <c r="I494" s="278" t="s">
        <v>397</v>
      </c>
      <c r="J494" s="299"/>
      <c r="K494" s="249"/>
      <c r="L494" s="297"/>
      <c r="M494" s="297"/>
      <c r="N494" s="249"/>
      <c r="O494" s="298"/>
      <c r="P494" s="298"/>
      <c r="Q494" s="249"/>
      <c r="R494" s="298"/>
      <c r="S494" s="249"/>
      <c r="T494" s="249"/>
      <c r="U494" s="249"/>
      <c r="V494" s="298"/>
      <c r="W494" s="298"/>
      <c r="X494" s="298"/>
      <c r="Y494" s="249"/>
      <c r="Z494" s="298"/>
    </row>
    <row r="495" spans="1:26" ht="14.5" x14ac:dyDescent="0.35">
      <c r="A495" s="302"/>
      <c r="B495" s="96" t="s">
        <v>546</v>
      </c>
      <c r="C495" s="175" t="s">
        <v>418</v>
      </c>
      <c r="D495" s="96" t="s">
        <v>630</v>
      </c>
      <c r="E495" s="173" t="s">
        <v>220</v>
      </c>
      <c r="F495" s="87" t="s">
        <v>237</v>
      </c>
      <c r="G495" s="174" t="str">
        <f t="shared" si="33"/>
        <v>HT15HV10</v>
      </c>
      <c r="H495" s="278" t="s">
        <v>400</v>
      </c>
      <c r="I495" s="278" t="s">
        <v>397</v>
      </c>
      <c r="J495" s="299"/>
      <c r="K495" s="249"/>
      <c r="L495" s="297"/>
      <c r="M495" s="297"/>
      <c r="N495" s="249"/>
      <c r="O495" s="298"/>
      <c r="P495" s="298"/>
      <c r="Q495" s="249"/>
      <c r="R495" s="298"/>
      <c r="S495" s="249"/>
      <c r="T495" s="249"/>
      <c r="U495" s="249"/>
      <c r="V495" s="298"/>
      <c r="W495" s="298"/>
      <c r="X495" s="298"/>
      <c r="Y495" s="249"/>
      <c r="Z495" s="298"/>
    </row>
    <row r="496" spans="1:26" ht="14.5" x14ac:dyDescent="0.35">
      <c r="A496" s="302"/>
      <c r="B496" s="96" t="s">
        <v>546</v>
      </c>
      <c r="C496" s="175" t="s">
        <v>418</v>
      </c>
      <c r="D496" s="96" t="s">
        <v>630</v>
      </c>
      <c r="E496" s="173" t="s">
        <v>220</v>
      </c>
      <c r="F496" s="87" t="s">
        <v>238</v>
      </c>
      <c r="G496" s="174" t="str">
        <f t="shared" si="33"/>
        <v>HT15HV11</v>
      </c>
      <c r="H496" s="278" t="s">
        <v>400</v>
      </c>
      <c r="I496" s="278" t="s">
        <v>397</v>
      </c>
      <c r="J496" s="299"/>
      <c r="K496" s="249"/>
      <c r="L496" s="297"/>
      <c r="M496" s="297"/>
      <c r="N496" s="249"/>
      <c r="O496" s="298"/>
      <c r="P496" s="298"/>
      <c r="Q496" s="249"/>
      <c r="R496" s="298"/>
      <c r="S496" s="249"/>
      <c r="T496" s="249"/>
      <c r="U496" s="249"/>
      <c r="V496" s="298"/>
      <c r="W496" s="298"/>
      <c r="X496" s="298"/>
      <c r="Y496" s="249"/>
      <c r="Z496" s="298"/>
    </row>
    <row r="497" spans="1:26" ht="14.5" x14ac:dyDescent="0.35">
      <c r="A497" s="302"/>
      <c r="B497" s="96" t="s">
        <v>546</v>
      </c>
      <c r="C497" s="175" t="s">
        <v>418</v>
      </c>
      <c r="D497" s="96" t="s">
        <v>630</v>
      </c>
      <c r="E497" s="173" t="s">
        <v>220</v>
      </c>
      <c r="F497" s="87" t="s">
        <v>239</v>
      </c>
      <c r="G497" s="174" t="str">
        <f t="shared" si="33"/>
        <v>HT15HV12</v>
      </c>
      <c r="H497" s="278" t="s">
        <v>400</v>
      </c>
      <c r="I497" s="278" t="s">
        <v>397</v>
      </c>
      <c r="J497" s="299"/>
      <c r="K497" s="249"/>
      <c r="L497" s="297"/>
      <c r="M497" s="297"/>
      <c r="N497" s="249"/>
      <c r="O497" s="298"/>
      <c r="P497" s="298"/>
      <c r="Q497" s="249"/>
      <c r="R497" s="298"/>
      <c r="S497" s="249"/>
      <c r="T497" s="249"/>
      <c r="U497" s="249"/>
      <c r="V497" s="298"/>
      <c r="W497" s="298"/>
      <c r="X497" s="298"/>
      <c r="Y497" s="249"/>
      <c r="Z497" s="298"/>
    </row>
    <row r="498" spans="1:26" ht="14.5" x14ac:dyDescent="0.35">
      <c r="A498" s="302"/>
      <c r="B498" s="96" t="s">
        <v>546</v>
      </c>
      <c r="C498" s="175" t="s">
        <v>418</v>
      </c>
      <c r="D498" s="96" t="s">
        <v>630</v>
      </c>
      <c r="E498" s="173" t="s">
        <v>220</v>
      </c>
      <c r="F498" s="87" t="s">
        <v>240</v>
      </c>
      <c r="G498" s="174" t="str">
        <f t="shared" si="33"/>
        <v>HT15HV13</v>
      </c>
      <c r="H498" s="278" t="s">
        <v>400</v>
      </c>
      <c r="I498" s="278" t="s">
        <v>397</v>
      </c>
      <c r="J498" s="299"/>
      <c r="K498" s="249"/>
      <c r="L498" s="297"/>
      <c r="M498" s="297"/>
      <c r="N498" s="249"/>
      <c r="O498" s="298"/>
      <c r="P498" s="298"/>
      <c r="Q498" s="249"/>
      <c r="R498" s="298"/>
      <c r="S498" s="249"/>
      <c r="T498" s="249"/>
      <c r="U498" s="249"/>
      <c r="V498" s="298"/>
      <c r="W498" s="298"/>
      <c r="X498" s="298"/>
      <c r="Y498" s="249"/>
      <c r="Z498" s="298"/>
    </row>
    <row r="499" spans="1:26" ht="14.5" x14ac:dyDescent="0.35">
      <c r="A499" s="302"/>
      <c r="B499" s="96" t="s">
        <v>546</v>
      </c>
      <c r="C499" s="175" t="s">
        <v>418</v>
      </c>
      <c r="D499" s="96" t="s">
        <v>630</v>
      </c>
      <c r="E499" s="173" t="s">
        <v>220</v>
      </c>
      <c r="F499" s="87" t="s">
        <v>241</v>
      </c>
      <c r="G499" s="174" t="str">
        <f t="shared" si="33"/>
        <v>HT15HV14</v>
      </c>
      <c r="H499" s="278" t="s">
        <v>400</v>
      </c>
      <c r="I499" s="278" t="s">
        <v>397</v>
      </c>
      <c r="J499" s="299"/>
      <c r="K499" s="249"/>
      <c r="L499" s="297"/>
      <c r="M499" s="297"/>
      <c r="N499" s="249"/>
      <c r="O499" s="298"/>
      <c r="P499" s="298"/>
      <c r="Q499" s="249"/>
      <c r="R499" s="298"/>
      <c r="S499" s="249"/>
      <c r="T499" s="249"/>
      <c r="U499" s="249"/>
      <c r="V499" s="298"/>
      <c r="W499" s="298"/>
      <c r="X499" s="298"/>
      <c r="Y499" s="249"/>
      <c r="Z499" s="298"/>
    </row>
    <row r="500" spans="1:26" ht="14.5" x14ac:dyDescent="0.35">
      <c r="A500" s="302"/>
      <c r="B500" s="96" t="s">
        <v>546</v>
      </c>
      <c r="C500" s="228" t="s">
        <v>472</v>
      </c>
      <c r="D500" s="96" t="s">
        <v>630</v>
      </c>
      <c r="E500" s="173" t="s">
        <v>1</v>
      </c>
      <c r="F500" s="87" t="s">
        <v>224</v>
      </c>
      <c r="G500" s="174" t="str">
        <f t="shared" si="33"/>
        <v>HT15SV1</v>
      </c>
      <c r="H500" s="278" t="s">
        <v>400</v>
      </c>
      <c r="I500" s="278" t="s">
        <v>397</v>
      </c>
      <c r="J500" s="299"/>
      <c r="K500" s="249"/>
      <c r="L500" s="297"/>
      <c r="M500" s="297"/>
      <c r="N500" s="249"/>
      <c r="O500" s="298"/>
      <c r="P500" s="298"/>
      <c r="Q500" s="249"/>
      <c r="R500" s="298"/>
      <c r="S500" s="249"/>
      <c r="T500" s="249"/>
      <c r="U500" s="249"/>
      <c r="V500" s="298"/>
      <c r="W500" s="298"/>
      <c r="X500" s="298"/>
      <c r="Y500" s="249"/>
      <c r="Z500" s="298"/>
    </row>
    <row r="501" spans="1:26" ht="14.5" x14ac:dyDescent="0.35">
      <c r="A501" s="302"/>
      <c r="B501" s="96" t="s">
        <v>546</v>
      </c>
      <c r="C501" s="228" t="s">
        <v>472</v>
      </c>
      <c r="D501" s="96" t="s">
        <v>630</v>
      </c>
      <c r="E501" s="173" t="s">
        <v>1</v>
      </c>
      <c r="F501" s="87" t="s">
        <v>226</v>
      </c>
      <c r="G501" s="174" t="str">
        <f t="shared" si="33"/>
        <v>HT15SV2</v>
      </c>
      <c r="H501" s="278" t="s">
        <v>400</v>
      </c>
      <c r="I501" s="278" t="s">
        <v>397</v>
      </c>
      <c r="J501" s="299"/>
      <c r="K501" s="249"/>
      <c r="L501" s="297"/>
      <c r="M501" s="297"/>
      <c r="N501" s="249"/>
      <c r="O501" s="298"/>
      <c r="P501" s="298"/>
      <c r="Q501" s="249"/>
      <c r="R501" s="298"/>
      <c r="S501" s="249"/>
      <c r="T501" s="249"/>
      <c r="U501" s="249"/>
      <c r="V501" s="298"/>
      <c r="W501" s="298"/>
      <c r="X501" s="298"/>
      <c r="Y501" s="249"/>
      <c r="Z501" s="298"/>
    </row>
    <row r="502" spans="1:26" customFormat="1" ht="12.5" x14ac:dyDescent="0.25"/>
    <row r="503" spans="1:26" customFormat="1" ht="12.5" x14ac:dyDescent="0.25"/>
    <row r="504" spans="1:26" customFormat="1" ht="12.5" x14ac:dyDescent="0.25"/>
    <row r="505" spans="1:26" x14ac:dyDescent="0.3">
      <c r="N505" s="178"/>
    </row>
    <row r="506" spans="1:26" x14ac:dyDescent="0.3">
      <c r="N506" s="178"/>
    </row>
    <row r="507" spans="1:26" x14ac:dyDescent="0.3">
      <c r="N507" s="178"/>
    </row>
    <row r="508" spans="1:26" x14ac:dyDescent="0.3">
      <c r="N508" s="178"/>
    </row>
    <row r="509" spans="1:26" x14ac:dyDescent="0.3">
      <c r="N509" s="178"/>
    </row>
    <row r="510" spans="1:26" x14ac:dyDescent="0.3">
      <c r="N510" s="178"/>
    </row>
    <row r="511" spans="1:26" x14ac:dyDescent="0.3">
      <c r="N511" s="178"/>
    </row>
    <row r="512" spans="1:26" x14ac:dyDescent="0.3">
      <c r="N512" s="178"/>
    </row>
    <row r="513" spans="14:14" x14ac:dyDescent="0.3">
      <c r="N513" s="178"/>
    </row>
    <row r="514" spans="14:14" x14ac:dyDescent="0.3">
      <c r="N514" s="178"/>
    </row>
    <row r="515" spans="14:14" x14ac:dyDescent="0.3">
      <c r="N515" s="82"/>
    </row>
    <row r="516" spans="14:14" x14ac:dyDescent="0.3">
      <c r="N516" s="82"/>
    </row>
    <row r="517" spans="14:14" x14ac:dyDescent="0.3">
      <c r="N517" s="82"/>
    </row>
    <row r="518" spans="14:14" x14ac:dyDescent="0.3">
      <c r="N518" s="82"/>
    </row>
    <row r="519" spans="14:14" x14ac:dyDescent="0.3">
      <c r="N519" s="82"/>
    </row>
    <row r="520" spans="14:14" x14ac:dyDescent="0.3">
      <c r="N520" s="82"/>
    </row>
    <row r="521" spans="14:14" x14ac:dyDescent="0.3">
      <c r="N521" s="82"/>
    </row>
    <row r="522" spans="14:14" x14ac:dyDescent="0.3">
      <c r="N522" s="82"/>
    </row>
    <row r="523" spans="14:14" x14ac:dyDescent="0.3">
      <c r="N523" s="82"/>
    </row>
    <row r="524" spans="14:14" x14ac:dyDescent="0.3">
      <c r="N524" s="178"/>
    </row>
    <row r="525" spans="14:14" x14ac:dyDescent="0.3">
      <c r="N525" s="178"/>
    </row>
    <row r="526" spans="14:14" x14ac:dyDescent="0.3">
      <c r="N526" s="178"/>
    </row>
    <row r="527" spans="14:14" x14ac:dyDescent="0.3">
      <c r="N527" s="178"/>
    </row>
    <row r="528" spans="14:14" x14ac:dyDescent="0.3">
      <c r="N528" s="178"/>
    </row>
    <row r="529" spans="14:14" x14ac:dyDescent="0.3">
      <c r="N529" s="178"/>
    </row>
    <row r="530" spans="14:14" x14ac:dyDescent="0.3">
      <c r="N530" s="178"/>
    </row>
    <row r="531" spans="14:14" x14ac:dyDescent="0.3">
      <c r="N531" s="178"/>
    </row>
    <row r="532" spans="14:14" x14ac:dyDescent="0.3">
      <c r="N532" s="178"/>
    </row>
    <row r="533" spans="14:14" x14ac:dyDescent="0.3">
      <c r="N533" s="178"/>
    </row>
    <row r="534" spans="14:14" x14ac:dyDescent="0.3">
      <c r="N534" s="178"/>
    </row>
    <row r="535" spans="14:14" x14ac:dyDescent="0.3">
      <c r="N535" s="178"/>
    </row>
    <row r="536" spans="14:14" x14ac:dyDescent="0.3">
      <c r="N536" s="178"/>
    </row>
    <row r="537" spans="14:14" x14ac:dyDescent="0.3">
      <c r="N537" s="178"/>
    </row>
    <row r="538" spans="14:14" x14ac:dyDescent="0.3">
      <c r="N538" s="178"/>
    </row>
    <row r="539" spans="14:14" x14ac:dyDescent="0.3">
      <c r="N539" s="178"/>
    </row>
    <row r="540" spans="14:14" x14ac:dyDescent="0.3">
      <c r="N540" s="178"/>
    </row>
    <row r="541" spans="14:14" x14ac:dyDescent="0.3">
      <c r="N541" s="178"/>
    </row>
    <row r="542" spans="14:14" x14ac:dyDescent="0.3">
      <c r="N542" s="178"/>
    </row>
    <row r="543" spans="14:14" x14ac:dyDescent="0.3">
      <c r="N543" s="178"/>
    </row>
    <row r="544" spans="14:14" x14ac:dyDescent="0.3">
      <c r="N544" s="178"/>
    </row>
    <row r="545" spans="14:14" x14ac:dyDescent="0.3">
      <c r="N545" s="178"/>
    </row>
    <row r="546" spans="14:14" x14ac:dyDescent="0.3">
      <c r="N546" s="178"/>
    </row>
    <row r="547" spans="14:14" x14ac:dyDescent="0.3">
      <c r="N547" s="178"/>
    </row>
    <row r="548" spans="14:14" x14ac:dyDescent="0.3">
      <c r="N548" s="178"/>
    </row>
    <row r="549" spans="14:14" x14ac:dyDescent="0.3">
      <c r="N549" s="178"/>
    </row>
    <row r="550" spans="14:14" x14ac:dyDescent="0.3">
      <c r="N550" s="178"/>
    </row>
    <row r="551" spans="14:14" x14ac:dyDescent="0.3">
      <c r="N551" s="178"/>
    </row>
    <row r="552" spans="14:14" x14ac:dyDescent="0.3">
      <c r="N552" s="178"/>
    </row>
    <row r="553" spans="14:14" x14ac:dyDescent="0.3">
      <c r="N553" s="178"/>
    </row>
    <row r="554" spans="14:14" x14ac:dyDescent="0.3">
      <c r="N554" s="178"/>
    </row>
    <row r="555" spans="14:14" x14ac:dyDescent="0.3">
      <c r="N555" s="178"/>
    </row>
    <row r="556" spans="14:14" x14ac:dyDescent="0.3">
      <c r="N556" s="178"/>
    </row>
    <row r="557" spans="14:14" x14ac:dyDescent="0.3">
      <c r="N557" s="178"/>
    </row>
  </sheetData>
  <autoFilter ref="B6:Z504" xr:uid="{682694B1-BAB7-44E8-8271-E38FC7A9842E}"/>
  <mergeCells count="8">
    <mergeCell ref="D1:F1"/>
    <mergeCell ref="X3:Y4"/>
    <mergeCell ref="B3:B5"/>
    <mergeCell ref="N3:Q4"/>
    <mergeCell ref="R3:W3"/>
    <mergeCell ref="C3:G4"/>
    <mergeCell ref="H3:K4"/>
    <mergeCell ref="L3:M4"/>
  </mergeCells>
  <phoneticPr fontId="20" type="noConversion"/>
  <pageMargins left="0.7" right="0.7" top="0.75" bottom="0.75" header="0.3" footer="0.3"/>
  <pageSetup paperSize="9" scale="71" fitToHeight="0" orientation="portrait" horizontalDpi="4294967295" verticalDpi="4294967295" r:id="rId1"/>
  <headerFooter>
    <oddHeader>&amp;CŠilumos paskirstymas&amp;R0268-TP-TCH-PID-03</oddHeader>
    <oddFooter>&amp;RLapas &amp;P, Lapų &amp;N</oddFooter>
  </headerFooter>
  <colBreaks count="1" manualBreakCount="1">
    <brk id="2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4FFE7-638E-400B-9D88-353AEAA150E3}">
  <sheetPr>
    <pageSetUpPr fitToPage="1"/>
  </sheetPr>
  <dimension ref="A1:Z102"/>
  <sheetViews>
    <sheetView view="pageLayout" topLeftCell="A46" zoomScaleNormal="115" workbookViewId="0">
      <selection activeCell="I7" sqref="I7"/>
    </sheetView>
  </sheetViews>
  <sheetFormatPr defaultColWidth="8.81640625" defaultRowHeight="14" x14ac:dyDescent="0.3"/>
  <cols>
    <col min="1" max="1" width="4.453125" customWidth="1"/>
    <col min="2" max="2" width="10.54296875" style="136" bestFit="1" customWidth="1"/>
    <col min="3" max="3" width="23.453125" style="117" bestFit="1" customWidth="1"/>
    <col min="4" max="4" width="9.453125" style="136" bestFit="1" customWidth="1"/>
    <col min="5" max="5" width="7.54296875" style="136" bestFit="1" customWidth="1"/>
    <col min="6" max="6" width="4.54296875" style="136" bestFit="1" customWidth="1"/>
    <col min="7" max="7" width="13.453125" style="136" bestFit="1" customWidth="1"/>
    <col min="8" max="9" width="13.453125" style="250" customWidth="1"/>
    <col min="10" max="10" width="8.1796875" style="118" bestFit="1" customWidth="1"/>
    <col min="11" max="11" width="8.453125" style="118" bestFit="1" customWidth="1"/>
    <col min="12" max="12" width="17.81640625" style="137" bestFit="1" customWidth="1"/>
    <col min="13" max="13" width="14.453125" style="137" bestFit="1" customWidth="1"/>
    <col min="14" max="14" width="9.54296875" style="117" bestFit="1" customWidth="1"/>
    <col min="15" max="15" width="12.54296875" style="117" bestFit="1" customWidth="1"/>
    <col min="16" max="16" width="11.54296875" style="117" bestFit="1" customWidth="1"/>
    <col min="17" max="17" width="5.81640625" style="117" customWidth="1"/>
    <col min="18" max="18" width="9.453125" style="117" bestFit="1" customWidth="1"/>
    <col min="19" max="19" width="13.54296875" style="117" bestFit="1" customWidth="1"/>
    <col min="20" max="20" width="15.81640625" style="117" bestFit="1" customWidth="1"/>
    <col min="21" max="21" width="14.453125" style="117" bestFit="1" customWidth="1"/>
    <col min="22" max="22" width="15.453125" style="117" bestFit="1" customWidth="1"/>
    <col min="23" max="23" width="16.453125" style="117" bestFit="1" customWidth="1"/>
    <col min="24" max="24" width="12.54296875" style="117" customWidth="1"/>
    <col min="25" max="25" width="13" style="117" bestFit="1" customWidth="1"/>
    <col min="26" max="26" width="5.453125" style="117" bestFit="1" customWidth="1"/>
    <col min="27" max="16384" width="8.81640625" style="117"/>
  </cols>
  <sheetData>
    <row r="1" spans="1:26" s="119" customFormat="1" ht="13.75" customHeight="1" x14ac:dyDescent="0.25">
      <c r="A1"/>
      <c r="C1" s="230" t="s">
        <v>437</v>
      </c>
      <c r="D1" s="376" t="s">
        <v>677</v>
      </c>
      <c r="E1" s="376"/>
      <c r="F1" s="376"/>
      <c r="G1" s="376"/>
      <c r="H1" s="235"/>
      <c r="I1" s="235"/>
      <c r="J1" s="120"/>
      <c r="K1" s="120"/>
      <c r="L1" s="230"/>
      <c r="M1" s="23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</row>
    <row r="2" spans="1:26" s="119" customFormat="1" x14ac:dyDescent="0.25">
      <c r="A2"/>
      <c r="C2" s="121"/>
      <c r="D2" s="121"/>
      <c r="E2" s="121"/>
      <c r="F2" s="121"/>
      <c r="G2" s="121"/>
      <c r="H2" s="239"/>
      <c r="I2" s="239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</row>
    <row r="3" spans="1:26" s="119" customFormat="1" ht="13.75" customHeight="1" x14ac:dyDescent="0.25">
      <c r="A3"/>
      <c r="B3" s="337" t="s">
        <v>406</v>
      </c>
      <c r="C3" s="333" t="s">
        <v>531</v>
      </c>
      <c r="D3" s="338"/>
      <c r="E3" s="338"/>
      <c r="F3" s="338"/>
      <c r="G3" s="334"/>
      <c r="H3" s="333" t="s">
        <v>474</v>
      </c>
      <c r="I3" s="338"/>
      <c r="J3" s="338"/>
      <c r="K3" s="334"/>
      <c r="L3" s="333" t="s">
        <v>530</v>
      </c>
      <c r="M3" s="334"/>
      <c r="N3" s="352" t="s">
        <v>297</v>
      </c>
      <c r="O3" s="353"/>
      <c r="P3" s="353"/>
      <c r="Q3" s="354"/>
      <c r="R3" s="358"/>
      <c r="S3" s="359"/>
      <c r="T3" s="359"/>
      <c r="U3" s="359"/>
      <c r="V3" s="359"/>
      <c r="W3" s="360"/>
      <c r="X3" s="352" t="s">
        <v>291</v>
      </c>
      <c r="Y3" s="354"/>
      <c r="Z3" s="122" t="s">
        <v>2</v>
      </c>
    </row>
    <row r="4" spans="1:26" s="123" customFormat="1" ht="13.75" customHeight="1" x14ac:dyDescent="0.25">
      <c r="A4"/>
      <c r="B4" s="337"/>
      <c r="C4" s="335"/>
      <c r="D4" s="339"/>
      <c r="E4" s="339"/>
      <c r="F4" s="339"/>
      <c r="G4" s="336"/>
      <c r="H4" s="335"/>
      <c r="I4" s="339"/>
      <c r="J4" s="339"/>
      <c r="K4" s="336"/>
      <c r="L4" s="335"/>
      <c r="M4" s="336"/>
      <c r="N4" s="355"/>
      <c r="O4" s="356"/>
      <c r="P4" s="356"/>
      <c r="Q4" s="357"/>
      <c r="R4" s="122" t="s">
        <v>304</v>
      </c>
      <c r="S4" s="122" t="s">
        <v>287</v>
      </c>
      <c r="T4" s="122" t="s">
        <v>286</v>
      </c>
      <c r="U4" s="122" t="s">
        <v>285</v>
      </c>
      <c r="V4" s="122" t="s">
        <v>284</v>
      </c>
      <c r="W4" s="122" t="s">
        <v>289</v>
      </c>
      <c r="X4" s="355"/>
      <c r="Y4" s="357"/>
      <c r="Z4" s="122"/>
    </row>
    <row r="5" spans="1:26" s="124" customFormat="1" ht="13.4" customHeight="1" x14ac:dyDescent="0.25">
      <c r="A5"/>
      <c r="B5" s="337"/>
      <c r="C5" s="241" t="s">
        <v>405</v>
      </c>
      <c r="D5" s="242" t="s">
        <v>407</v>
      </c>
      <c r="E5" s="243" t="s">
        <v>408</v>
      </c>
      <c r="F5" s="244" t="s">
        <v>409</v>
      </c>
      <c r="G5" s="243" t="s">
        <v>0</v>
      </c>
      <c r="H5" s="243" t="s">
        <v>396</v>
      </c>
      <c r="I5" s="243" t="s">
        <v>395</v>
      </c>
      <c r="J5" s="243" t="s">
        <v>393</v>
      </c>
      <c r="K5" s="243" t="s">
        <v>394</v>
      </c>
      <c r="L5" s="243" t="s">
        <v>432</v>
      </c>
      <c r="M5" s="243" t="s">
        <v>433</v>
      </c>
      <c r="N5" s="126" t="s">
        <v>296</v>
      </c>
      <c r="O5" s="126" t="s">
        <v>295</v>
      </c>
      <c r="P5" s="126" t="s">
        <v>321</v>
      </c>
      <c r="Q5" s="126" t="s">
        <v>299</v>
      </c>
      <c r="R5" s="126" t="s">
        <v>0</v>
      </c>
      <c r="S5" s="126" t="s">
        <v>282</v>
      </c>
      <c r="T5" s="126" t="s">
        <v>283</v>
      </c>
      <c r="U5" s="126" t="s">
        <v>301</v>
      </c>
      <c r="V5" s="126" t="s">
        <v>288</v>
      </c>
      <c r="W5" s="126" t="s">
        <v>290</v>
      </c>
      <c r="X5" s="126" t="s">
        <v>303</v>
      </c>
      <c r="Y5" s="126" t="s">
        <v>302</v>
      </c>
      <c r="Z5" s="122"/>
    </row>
    <row r="6" spans="1:26" s="123" customFormat="1" ht="13.4" customHeight="1" x14ac:dyDescent="0.25">
      <c r="A6"/>
      <c r="B6" s="127"/>
      <c r="C6" s="128"/>
      <c r="D6" s="128"/>
      <c r="E6" s="129"/>
      <c r="F6" s="128"/>
      <c r="G6" s="130"/>
      <c r="H6" s="247"/>
      <c r="I6" s="247"/>
      <c r="J6" s="129"/>
      <c r="K6" s="129"/>
      <c r="L6" s="128"/>
      <c r="M6" s="128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2"/>
    </row>
    <row r="7" spans="1:26" s="119" customFormat="1" x14ac:dyDescent="0.25">
      <c r="A7"/>
      <c r="B7" s="193" t="s">
        <v>199</v>
      </c>
      <c r="C7" s="128" t="s">
        <v>452</v>
      </c>
      <c r="D7" s="129" t="s">
        <v>260</v>
      </c>
      <c r="E7" s="129" t="s">
        <v>634</v>
      </c>
      <c r="F7" s="133" t="s">
        <v>224</v>
      </c>
      <c r="G7" s="133" t="str">
        <f>D7&amp;E7&amp;F7</f>
        <v>CA1CR1</v>
      </c>
      <c r="H7" s="308"/>
      <c r="I7" s="308"/>
      <c r="J7" s="292" t="s">
        <v>357</v>
      </c>
      <c r="K7" s="292">
        <v>318</v>
      </c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</row>
    <row r="8" spans="1:26" s="119" customFormat="1" x14ac:dyDescent="0.25">
      <c r="A8"/>
      <c r="B8" s="193" t="s">
        <v>199</v>
      </c>
      <c r="C8" s="128" t="s">
        <v>388</v>
      </c>
      <c r="D8" s="129" t="s">
        <v>260</v>
      </c>
      <c r="E8" s="129" t="s">
        <v>208</v>
      </c>
      <c r="F8" s="133" t="s">
        <v>224</v>
      </c>
      <c r="G8" s="129" t="str">
        <f>G7&amp;E8&amp;F8</f>
        <v>CA1CR1M1</v>
      </c>
      <c r="H8" s="309"/>
      <c r="I8" s="309"/>
      <c r="J8" s="292" t="s">
        <v>282</v>
      </c>
      <c r="K8" s="292"/>
      <c r="L8" s="310"/>
      <c r="M8" s="292"/>
      <c r="N8" s="292"/>
      <c r="O8" s="292"/>
      <c r="P8" s="292"/>
      <c r="Q8" s="292"/>
      <c r="R8" s="292"/>
      <c r="S8" s="292">
        <v>3</v>
      </c>
      <c r="T8" s="292" t="s">
        <v>190</v>
      </c>
      <c r="U8" s="292"/>
      <c r="V8" s="292"/>
      <c r="W8" s="292"/>
      <c r="X8" s="292"/>
      <c r="Y8" s="292"/>
      <c r="Z8" s="292"/>
    </row>
    <row r="9" spans="1:26" s="119" customFormat="1" x14ac:dyDescent="0.25">
      <c r="A9"/>
      <c r="B9" s="193" t="s">
        <v>199</v>
      </c>
      <c r="C9" s="128" t="s">
        <v>388</v>
      </c>
      <c r="D9" s="129" t="s">
        <v>260</v>
      </c>
      <c r="E9" s="129" t="s">
        <v>208</v>
      </c>
      <c r="F9" s="133" t="s">
        <v>226</v>
      </c>
      <c r="G9" s="129" t="str">
        <f>G7&amp;E9&amp;F9</f>
        <v>CA1CR1M2</v>
      </c>
      <c r="H9" s="309"/>
      <c r="I9" s="309"/>
      <c r="J9" s="292" t="s">
        <v>282</v>
      </c>
      <c r="K9" s="292"/>
      <c r="L9" s="310"/>
      <c r="M9" s="292"/>
      <c r="N9" s="292"/>
      <c r="O9" s="292"/>
      <c r="P9" s="292"/>
      <c r="Q9" s="292"/>
      <c r="R9" s="292"/>
      <c r="S9" s="292">
        <v>3</v>
      </c>
      <c r="T9" s="292" t="s">
        <v>190</v>
      </c>
      <c r="U9" s="292"/>
      <c r="V9" s="292"/>
      <c r="W9" s="292"/>
      <c r="X9" s="292"/>
      <c r="Y9" s="292"/>
      <c r="Z9" s="292"/>
    </row>
    <row r="10" spans="1:26" s="119" customFormat="1" x14ac:dyDescent="0.25">
      <c r="A10"/>
      <c r="B10" s="193" t="s">
        <v>199</v>
      </c>
      <c r="C10" s="128" t="s">
        <v>423</v>
      </c>
      <c r="D10" s="129" t="s">
        <v>260</v>
      </c>
      <c r="E10" s="129" t="s">
        <v>213</v>
      </c>
      <c r="F10" s="133" t="s">
        <v>224</v>
      </c>
      <c r="G10" s="133" t="str">
        <f t="shared" ref="G10:G31" si="0">D10&amp;E10&amp;F10</f>
        <v>CA1PI1</v>
      </c>
      <c r="H10" s="278" t="s">
        <v>398</v>
      </c>
      <c r="I10" s="278" t="s">
        <v>397</v>
      </c>
      <c r="J10" s="311" t="s">
        <v>353</v>
      </c>
      <c r="K10" s="312" t="s">
        <v>356</v>
      </c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</row>
    <row r="11" spans="1:26" s="119" customFormat="1" x14ac:dyDescent="0.25">
      <c r="A11"/>
      <c r="B11" s="193" t="s">
        <v>199</v>
      </c>
      <c r="C11" s="128" t="s">
        <v>416</v>
      </c>
      <c r="D11" s="129" t="s">
        <v>260</v>
      </c>
      <c r="E11" s="129" t="s">
        <v>210</v>
      </c>
      <c r="F11" s="133" t="s">
        <v>224</v>
      </c>
      <c r="G11" s="133" t="str">
        <f>D11&amp;E11&amp;F11</f>
        <v>CA1PT1</v>
      </c>
      <c r="H11" s="278" t="s">
        <v>398</v>
      </c>
      <c r="I11" s="278" t="s">
        <v>397</v>
      </c>
      <c r="J11" s="311" t="s">
        <v>353</v>
      </c>
      <c r="K11" s="312" t="s">
        <v>356</v>
      </c>
      <c r="L11" s="292" t="s">
        <v>6</v>
      </c>
      <c r="M11" s="292" t="s">
        <v>362</v>
      </c>
      <c r="N11" s="313">
        <v>0.01</v>
      </c>
      <c r="O11" s="292"/>
      <c r="P11" s="292"/>
      <c r="Q11" s="292">
        <v>65</v>
      </c>
      <c r="R11" s="292"/>
      <c r="S11" s="292"/>
      <c r="T11" s="314" t="s">
        <v>364</v>
      </c>
      <c r="U11" s="292"/>
      <c r="V11" s="292"/>
      <c r="W11" s="292"/>
      <c r="X11" s="292"/>
      <c r="Y11" s="292" t="s">
        <v>363</v>
      </c>
      <c r="Z11" s="292"/>
    </row>
    <row r="12" spans="1:26" s="119" customFormat="1" x14ac:dyDescent="0.25">
      <c r="A12"/>
      <c r="B12" s="193" t="s">
        <v>199</v>
      </c>
      <c r="C12" s="128" t="s">
        <v>453</v>
      </c>
      <c r="D12" s="129" t="s">
        <v>260</v>
      </c>
      <c r="E12" s="129" t="s">
        <v>262</v>
      </c>
      <c r="F12" s="133" t="s">
        <v>224</v>
      </c>
      <c r="G12" s="133" t="str">
        <f t="shared" si="0"/>
        <v>CA1AF1</v>
      </c>
      <c r="H12" s="278" t="s">
        <v>398</v>
      </c>
      <c r="I12" s="278" t="s">
        <v>397</v>
      </c>
      <c r="J12" s="292" t="s">
        <v>429</v>
      </c>
      <c r="K12" s="292">
        <v>5</v>
      </c>
      <c r="L12" s="292" t="s">
        <v>454</v>
      </c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292"/>
      <c r="X12" s="292"/>
      <c r="Y12" s="292"/>
      <c r="Z12" s="292"/>
    </row>
    <row r="13" spans="1:26" s="119" customFormat="1" x14ac:dyDescent="0.25">
      <c r="A13"/>
      <c r="B13" s="193" t="s">
        <v>199</v>
      </c>
      <c r="C13" s="128" t="s">
        <v>453</v>
      </c>
      <c r="D13" s="129" t="s">
        <v>260</v>
      </c>
      <c r="E13" s="129" t="s">
        <v>262</v>
      </c>
      <c r="F13" s="133" t="s">
        <v>226</v>
      </c>
      <c r="G13" s="133" t="str">
        <f t="shared" ref="G13" si="1">D13&amp;E13&amp;F13</f>
        <v>CA1AF2</v>
      </c>
      <c r="H13" s="278" t="s">
        <v>398</v>
      </c>
      <c r="I13" s="278" t="s">
        <v>397</v>
      </c>
      <c r="J13" s="292" t="s">
        <v>429</v>
      </c>
      <c r="K13" s="292">
        <v>5</v>
      </c>
      <c r="L13" s="292" t="s">
        <v>454</v>
      </c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</row>
    <row r="14" spans="1:26" s="119" customFormat="1" x14ac:dyDescent="0.25">
      <c r="A14"/>
      <c r="B14" s="193" t="s">
        <v>199</v>
      </c>
      <c r="C14" s="128" t="s">
        <v>453</v>
      </c>
      <c r="D14" s="129" t="s">
        <v>260</v>
      </c>
      <c r="E14" s="129" t="s">
        <v>262</v>
      </c>
      <c r="F14" s="133" t="s">
        <v>249</v>
      </c>
      <c r="G14" s="133" t="str">
        <f t="shared" ref="G14" si="2">D14&amp;E14&amp;F14</f>
        <v>CA1AF3</v>
      </c>
      <c r="H14" s="278" t="s">
        <v>398</v>
      </c>
      <c r="I14" s="278" t="s">
        <v>397</v>
      </c>
      <c r="J14" s="292" t="s">
        <v>429</v>
      </c>
      <c r="K14" s="292">
        <v>5</v>
      </c>
      <c r="L14" s="292" t="s">
        <v>454</v>
      </c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</row>
    <row r="15" spans="1:26" s="119" customFormat="1" x14ac:dyDescent="0.25">
      <c r="A15"/>
      <c r="B15" s="193" t="s">
        <v>199</v>
      </c>
      <c r="C15" s="128" t="s">
        <v>431</v>
      </c>
      <c r="D15" s="129" t="s">
        <v>260</v>
      </c>
      <c r="E15" s="129" t="s">
        <v>225</v>
      </c>
      <c r="F15" s="133" t="s">
        <v>224</v>
      </c>
      <c r="G15" s="133" t="str">
        <f t="shared" si="0"/>
        <v>CA1CV1</v>
      </c>
      <c r="H15" s="278" t="s">
        <v>457</v>
      </c>
      <c r="I15" s="278" t="s">
        <v>397</v>
      </c>
      <c r="J15" s="311" t="s">
        <v>353</v>
      </c>
      <c r="K15" s="312" t="s">
        <v>356</v>
      </c>
      <c r="L15" s="292" t="s">
        <v>454</v>
      </c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92"/>
    </row>
    <row r="16" spans="1:26" s="119" customFormat="1" x14ac:dyDescent="0.25">
      <c r="A16"/>
      <c r="B16" s="193" t="s">
        <v>199</v>
      </c>
      <c r="C16" s="128" t="s">
        <v>455</v>
      </c>
      <c r="D16" s="129" t="s">
        <v>260</v>
      </c>
      <c r="E16" s="129" t="s">
        <v>263</v>
      </c>
      <c r="F16" s="133" t="s">
        <v>224</v>
      </c>
      <c r="G16" s="133" t="str">
        <f t="shared" si="0"/>
        <v>CA1RT1</v>
      </c>
      <c r="H16" s="278" t="s">
        <v>457</v>
      </c>
      <c r="I16" s="278" t="s">
        <v>397</v>
      </c>
      <c r="J16" s="292" t="s">
        <v>456</v>
      </c>
      <c r="K16" s="292">
        <v>200</v>
      </c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</row>
    <row r="17" spans="1:26" s="119" customFormat="1" x14ac:dyDescent="0.25">
      <c r="A17"/>
      <c r="B17" s="193" t="s">
        <v>199</v>
      </c>
      <c r="C17" s="269" t="s">
        <v>418</v>
      </c>
      <c r="D17" s="193" t="s">
        <v>260</v>
      </c>
      <c r="E17" s="193" t="s">
        <v>220</v>
      </c>
      <c r="F17" s="270" t="s">
        <v>221</v>
      </c>
      <c r="G17" s="270" t="str">
        <f t="shared" si="0"/>
        <v>CA1HV01</v>
      </c>
      <c r="H17" s="278" t="s">
        <v>457</v>
      </c>
      <c r="I17" s="278" t="s">
        <v>397</v>
      </c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</row>
    <row r="18" spans="1:26" s="119" customFormat="1" x14ac:dyDescent="0.25">
      <c r="A18"/>
      <c r="B18" s="193" t="s">
        <v>199</v>
      </c>
      <c r="C18" s="269" t="s">
        <v>418</v>
      </c>
      <c r="D18" s="193" t="s">
        <v>260</v>
      </c>
      <c r="E18" s="193" t="s">
        <v>220</v>
      </c>
      <c r="F18" s="270" t="s">
        <v>229</v>
      </c>
      <c r="G18" s="270" t="str">
        <f t="shared" si="0"/>
        <v>CA1HV02</v>
      </c>
      <c r="H18" s="278" t="s">
        <v>457</v>
      </c>
      <c r="I18" s="278" t="s">
        <v>397</v>
      </c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</row>
    <row r="19" spans="1:26" s="119" customFormat="1" x14ac:dyDescent="0.25">
      <c r="A19"/>
      <c r="B19" s="193" t="s">
        <v>199</v>
      </c>
      <c r="C19" s="269" t="s">
        <v>418</v>
      </c>
      <c r="D19" s="129" t="s">
        <v>260</v>
      </c>
      <c r="E19" s="129" t="s">
        <v>220</v>
      </c>
      <c r="F19" s="133" t="s">
        <v>230</v>
      </c>
      <c r="G19" s="133" t="str">
        <f t="shared" si="0"/>
        <v>CA1HV03</v>
      </c>
      <c r="H19" s="278" t="s">
        <v>457</v>
      </c>
      <c r="I19" s="278" t="s">
        <v>397</v>
      </c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  <c r="U19" s="292"/>
      <c r="V19" s="292"/>
      <c r="W19" s="292"/>
      <c r="X19" s="292"/>
      <c r="Y19" s="292"/>
      <c r="Z19" s="292"/>
    </row>
    <row r="20" spans="1:26" s="119" customFormat="1" x14ac:dyDescent="0.25">
      <c r="A20"/>
      <c r="B20" s="193" t="s">
        <v>199</v>
      </c>
      <c r="C20" s="269" t="s">
        <v>418</v>
      </c>
      <c r="D20" s="129" t="s">
        <v>260</v>
      </c>
      <c r="E20" s="129" t="s">
        <v>220</v>
      </c>
      <c r="F20" s="133" t="s">
        <v>231</v>
      </c>
      <c r="G20" s="133" t="str">
        <f t="shared" si="0"/>
        <v>CA1HV04</v>
      </c>
      <c r="H20" s="278" t="s">
        <v>457</v>
      </c>
      <c r="I20" s="278" t="s">
        <v>397</v>
      </c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292"/>
      <c r="Y20" s="292"/>
      <c r="Z20" s="292"/>
    </row>
    <row r="21" spans="1:26" s="119" customFormat="1" x14ac:dyDescent="0.25">
      <c r="A21"/>
      <c r="B21" s="193" t="s">
        <v>199</v>
      </c>
      <c r="C21" s="269" t="s">
        <v>418</v>
      </c>
      <c r="D21" s="129" t="s">
        <v>260</v>
      </c>
      <c r="E21" s="129" t="s">
        <v>220</v>
      </c>
      <c r="F21" s="133" t="s">
        <v>232</v>
      </c>
      <c r="G21" s="133" t="str">
        <f t="shared" si="0"/>
        <v>CA1HV05</v>
      </c>
      <c r="H21" s="278" t="s">
        <v>457</v>
      </c>
      <c r="I21" s="278" t="s">
        <v>397</v>
      </c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</row>
    <row r="22" spans="1:26" s="119" customFormat="1" x14ac:dyDescent="0.25">
      <c r="A22"/>
      <c r="B22" s="193" t="s">
        <v>199</v>
      </c>
      <c r="C22" s="269" t="s">
        <v>418</v>
      </c>
      <c r="D22" s="129" t="s">
        <v>260</v>
      </c>
      <c r="E22" s="129" t="s">
        <v>220</v>
      </c>
      <c r="F22" s="133" t="s">
        <v>233</v>
      </c>
      <c r="G22" s="133" t="str">
        <f t="shared" si="0"/>
        <v>CA1HV06</v>
      </c>
      <c r="H22" s="278" t="s">
        <v>457</v>
      </c>
      <c r="I22" s="278" t="s">
        <v>397</v>
      </c>
      <c r="J22" s="292"/>
      <c r="K22" s="292"/>
      <c r="L22" s="292"/>
      <c r="M22" s="292"/>
      <c r="N22" s="292"/>
      <c r="O22" s="292"/>
      <c r="P22" s="292"/>
      <c r="Q22" s="292"/>
      <c r="R22" s="292"/>
      <c r="S22" s="292"/>
      <c r="T22" s="292"/>
      <c r="U22" s="292"/>
      <c r="V22" s="292"/>
      <c r="W22" s="292"/>
      <c r="X22" s="292"/>
      <c r="Y22" s="292"/>
      <c r="Z22" s="292"/>
    </row>
    <row r="23" spans="1:26" s="119" customFormat="1" x14ac:dyDescent="0.25">
      <c r="A23"/>
      <c r="B23" s="193" t="s">
        <v>199</v>
      </c>
      <c r="C23" s="269" t="s">
        <v>418</v>
      </c>
      <c r="D23" s="129" t="s">
        <v>260</v>
      </c>
      <c r="E23" s="129" t="s">
        <v>220</v>
      </c>
      <c r="F23" s="133" t="s">
        <v>234</v>
      </c>
      <c r="G23" s="133" t="str">
        <f t="shared" si="0"/>
        <v>CA1HV07</v>
      </c>
      <c r="H23" s="278" t="s">
        <v>457</v>
      </c>
      <c r="I23" s="278" t="s">
        <v>397</v>
      </c>
      <c r="J23" s="292"/>
      <c r="K23" s="292"/>
      <c r="L23" s="292"/>
      <c r="M23" s="292"/>
      <c r="N23" s="292"/>
      <c r="O23" s="292"/>
      <c r="P23" s="292"/>
      <c r="Q23" s="292"/>
      <c r="R23" s="292"/>
      <c r="S23" s="292"/>
      <c r="T23" s="292"/>
      <c r="U23" s="292"/>
      <c r="V23" s="292"/>
      <c r="W23" s="292"/>
      <c r="X23" s="292"/>
      <c r="Y23" s="292"/>
      <c r="Z23" s="292"/>
    </row>
    <row r="24" spans="1:26" s="119" customFormat="1" x14ac:dyDescent="0.25">
      <c r="A24"/>
      <c r="B24" s="193" t="s">
        <v>199</v>
      </c>
      <c r="C24" s="269" t="s">
        <v>418</v>
      </c>
      <c r="D24" s="129" t="s">
        <v>260</v>
      </c>
      <c r="E24" s="129" t="s">
        <v>220</v>
      </c>
      <c r="F24" s="133" t="s">
        <v>235</v>
      </c>
      <c r="G24" s="133" t="str">
        <f t="shared" si="0"/>
        <v>CA1HV08</v>
      </c>
      <c r="H24" s="278" t="s">
        <v>457</v>
      </c>
      <c r="I24" s="278" t="s">
        <v>397</v>
      </c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292"/>
      <c r="V24" s="292"/>
      <c r="W24" s="292"/>
      <c r="X24" s="292"/>
      <c r="Y24" s="292"/>
      <c r="Z24" s="292"/>
    </row>
    <row r="25" spans="1:26" s="119" customFormat="1" x14ac:dyDescent="0.25">
      <c r="A25"/>
      <c r="B25" s="193" t="s">
        <v>199</v>
      </c>
      <c r="C25" s="269" t="s">
        <v>418</v>
      </c>
      <c r="D25" s="129" t="s">
        <v>260</v>
      </c>
      <c r="E25" s="129" t="s">
        <v>220</v>
      </c>
      <c r="F25" s="133" t="s">
        <v>236</v>
      </c>
      <c r="G25" s="133" t="str">
        <f t="shared" si="0"/>
        <v>CA1HV09</v>
      </c>
      <c r="H25" s="278" t="s">
        <v>457</v>
      </c>
      <c r="I25" s="278" t="s">
        <v>397</v>
      </c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</row>
    <row r="26" spans="1:26" s="119" customFormat="1" x14ac:dyDescent="0.25">
      <c r="A26"/>
      <c r="B26" s="193" t="s">
        <v>199</v>
      </c>
      <c r="C26" s="269" t="s">
        <v>418</v>
      </c>
      <c r="D26" s="129" t="s">
        <v>260</v>
      </c>
      <c r="E26" s="129" t="s">
        <v>220</v>
      </c>
      <c r="F26" s="133" t="s">
        <v>237</v>
      </c>
      <c r="G26" s="133" t="str">
        <f t="shared" si="0"/>
        <v>CA1HV10</v>
      </c>
      <c r="H26" s="278" t="s">
        <v>457</v>
      </c>
      <c r="I26" s="278" t="s">
        <v>397</v>
      </c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/>
      <c r="W26" s="292"/>
      <c r="X26" s="292"/>
      <c r="Y26" s="292"/>
      <c r="Z26" s="292"/>
    </row>
    <row r="27" spans="1:26" s="119" customFormat="1" x14ac:dyDescent="0.25">
      <c r="A27"/>
      <c r="B27" s="193" t="s">
        <v>199</v>
      </c>
      <c r="C27" s="269" t="s">
        <v>418</v>
      </c>
      <c r="D27" s="129" t="s">
        <v>260</v>
      </c>
      <c r="E27" s="129" t="s">
        <v>220</v>
      </c>
      <c r="F27" s="133" t="s">
        <v>238</v>
      </c>
      <c r="G27" s="133" t="str">
        <f t="shared" si="0"/>
        <v>CA1HV11</v>
      </c>
      <c r="H27" s="278" t="s">
        <v>457</v>
      </c>
      <c r="I27" s="278" t="s">
        <v>397</v>
      </c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</row>
    <row r="28" spans="1:26" s="119" customFormat="1" x14ac:dyDescent="0.25">
      <c r="A28"/>
      <c r="B28" s="193" t="s">
        <v>199</v>
      </c>
      <c r="C28" s="269" t="s">
        <v>418</v>
      </c>
      <c r="D28" s="129" t="s">
        <v>260</v>
      </c>
      <c r="E28" s="129" t="s">
        <v>220</v>
      </c>
      <c r="F28" s="133" t="s">
        <v>239</v>
      </c>
      <c r="G28" s="133" t="str">
        <f t="shared" si="0"/>
        <v>CA1HV12</v>
      </c>
      <c r="H28" s="278" t="s">
        <v>457</v>
      </c>
      <c r="I28" s="278" t="s">
        <v>397</v>
      </c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</row>
    <row r="29" spans="1:26" s="119" customFormat="1" x14ac:dyDescent="0.25">
      <c r="A29"/>
      <c r="B29" s="193" t="s">
        <v>199</v>
      </c>
      <c r="C29" s="269" t="s">
        <v>418</v>
      </c>
      <c r="D29" s="129" t="s">
        <v>260</v>
      </c>
      <c r="E29" s="129" t="s">
        <v>220</v>
      </c>
      <c r="F29" s="133" t="s">
        <v>240</v>
      </c>
      <c r="G29" s="133" t="str">
        <f t="shared" si="0"/>
        <v>CA1HV13</v>
      </c>
      <c r="H29" s="278" t="s">
        <v>457</v>
      </c>
      <c r="I29" s="278" t="s">
        <v>397</v>
      </c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</row>
    <row r="30" spans="1:26" s="119" customFormat="1" x14ac:dyDescent="0.25">
      <c r="A30"/>
      <c r="B30" s="193" t="s">
        <v>199</v>
      </c>
      <c r="C30" s="269" t="s">
        <v>418</v>
      </c>
      <c r="D30" s="129" t="s">
        <v>260</v>
      </c>
      <c r="E30" s="129" t="s">
        <v>220</v>
      </c>
      <c r="F30" s="133" t="s">
        <v>241</v>
      </c>
      <c r="G30" s="133" t="str">
        <f t="shared" si="0"/>
        <v>CA1HV14</v>
      </c>
      <c r="H30" s="278" t="s">
        <v>457</v>
      </c>
      <c r="I30" s="278" t="s">
        <v>397</v>
      </c>
      <c r="J30" s="292"/>
      <c r="K30" s="292"/>
      <c r="L30" s="292"/>
      <c r="M30" s="292"/>
      <c r="N30" s="292"/>
      <c r="O30" s="292"/>
      <c r="P30" s="292"/>
      <c r="Q30" s="292"/>
      <c r="R30" s="292"/>
      <c r="S30" s="292"/>
      <c r="T30" s="292"/>
      <c r="U30" s="292"/>
      <c r="V30" s="292"/>
      <c r="W30" s="292"/>
      <c r="X30" s="292"/>
      <c r="Y30" s="292"/>
      <c r="Z30" s="292"/>
    </row>
    <row r="31" spans="1:26" s="119" customFormat="1" x14ac:dyDescent="0.25">
      <c r="A31"/>
      <c r="B31" s="193" t="s">
        <v>199</v>
      </c>
      <c r="C31" s="269" t="s">
        <v>418</v>
      </c>
      <c r="D31" s="129" t="s">
        <v>260</v>
      </c>
      <c r="E31" s="129" t="s">
        <v>220</v>
      </c>
      <c r="F31" s="133" t="s">
        <v>253</v>
      </c>
      <c r="G31" s="133" t="str">
        <f t="shared" si="0"/>
        <v>CA1HV15</v>
      </c>
      <c r="H31" s="278" t="s">
        <v>457</v>
      </c>
      <c r="I31" s="278" t="s">
        <v>397</v>
      </c>
      <c r="J31" s="292"/>
      <c r="K31" s="292"/>
      <c r="L31" s="292"/>
      <c r="M31" s="292"/>
      <c r="N31" s="292"/>
      <c r="O31" s="292"/>
      <c r="P31" s="292"/>
      <c r="Q31" s="292"/>
      <c r="R31" s="292"/>
      <c r="S31" s="292"/>
      <c r="T31" s="292"/>
      <c r="U31" s="292"/>
      <c r="V31" s="292"/>
      <c r="W31" s="292"/>
      <c r="X31" s="292"/>
      <c r="Y31" s="292"/>
      <c r="Z31" s="292"/>
    </row>
    <row r="32" spans="1:26" s="119" customFormat="1" x14ac:dyDescent="0.25">
      <c r="A32"/>
      <c r="B32" s="193" t="s">
        <v>199</v>
      </c>
      <c r="C32" s="269" t="s">
        <v>418</v>
      </c>
      <c r="D32" s="129" t="s">
        <v>260</v>
      </c>
      <c r="E32" s="129" t="s">
        <v>220</v>
      </c>
      <c r="F32" s="133" t="s">
        <v>254</v>
      </c>
      <c r="G32" s="133" t="str">
        <f t="shared" ref="G32" si="3">D32&amp;E32&amp;F32</f>
        <v>CA1HV16</v>
      </c>
      <c r="H32" s="278" t="s">
        <v>457</v>
      </c>
      <c r="I32" s="278" t="s">
        <v>397</v>
      </c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92"/>
      <c r="U32" s="292"/>
      <c r="V32" s="292"/>
      <c r="W32" s="292"/>
      <c r="X32" s="292"/>
      <c r="Y32" s="292"/>
      <c r="Z32" s="292"/>
    </row>
    <row r="33" spans="2:26" x14ac:dyDescent="0.25">
      <c r="B33" s="129" t="s">
        <v>188</v>
      </c>
      <c r="C33" s="128" t="s">
        <v>431</v>
      </c>
      <c r="D33" s="129" t="s">
        <v>264</v>
      </c>
      <c r="E33" s="129" t="s">
        <v>225</v>
      </c>
      <c r="F33" s="133" t="s">
        <v>224</v>
      </c>
      <c r="G33" s="133" t="str">
        <f>D33&amp;E33&amp;F33</f>
        <v>CA2CV1</v>
      </c>
      <c r="H33" s="309" t="s">
        <v>398</v>
      </c>
      <c r="I33" s="278" t="s">
        <v>397</v>
      </c>
      <c r="J33" s="312"/>
      <c r="K33" s="312"/>
      <c r="L33" s="292"/>
      <c r="M33" s="292"/>
      <c r="N33" s="314"/>
      <c r="O33" s="314"/>
      <c r="P33" s="292"/>
      <c r="Q33" s="314"/>
      <c r="R33" s="314"/>
      <c r="S33" s="314"/>
      <c r="T33" s="314"/>
      <c r="U33" s="314"/>
      <c r="V33" s="314"/>
      <c r="W33" s="314"/>
      <c r="X33" s="314"/>
      <c r="Y33" s="292"/>
      <c r="Z33" s="314"/>
    </row>
    <row r="34" spans="2:26" x14ac:dyDescent="0.25">
      <c r="B34" s="129" t="s">
        <v>188</v>
      </c>
      <c r="C34" s="128" t="s">
        <v>649</v>
      </c>
      <c r="D34" s="129" t="s">
        <v>264</v>
      </c>
      <c r="E34" s="129" t="s">
        <v>635</v>
      </c>
      <c r="F34" s="133" t="s">
        <v>224</v>
      </c>
      <c r="G34" s="133" t="str">
        <f t="shared" ref="G34:G38" si="4">D34&amp;E34&amp;F34</f>
        <v>CA2AM1</v>
      </c>
      <c r="H34" s="309" t="s">
        <v>398</v>
      </c>
      <c r="I34" s="278" t="s">
        <v>397</v>
      </c>
      <c r="J34" s="312" t="s">
        <v>353</v>
      </c>
      <c r="K34" s="312" t="s">
        <v>355</v>
      </c>
      <c r="L34" s="292" t="s">
        <v>6</v>
      </c>
      <c r="M34" s="292" t="s">
        <v>362</v>
      </c>
      <c r="N34" s="311">
        <v>0.01</v>
      </c>
      <c r="O34" s="314"/>
      <c r="P34" s="292"/>
      <c r="Q34" s="314">
        <v>65</v>
      </c>
      <c r="R34" s="314"/>
      <c r="S34" s="314"/>
      <c r="T34" s="314" t="s">
        <v>364</v>
      </c>
      <c r="U34" s="314"/>
      <c r="V34" s="314"/>
      <c r="W34" s="314"/>
      <c r="X34" s="314"/>
      <c r="Y34" s="292" t="s">
        <v>363</v>
      </c>
      <c r="Z34" s="314"/>
    </row>
    <row r="35" spans="2:26" x14ac:dyDescent="0.25">
      <c r="B35" s="129" t="s">
        <v>188</v>
      </c>
      <c r="C35" s="128" t="s">
        <v>601</v>
      </c>
      <c r="D35" s="129" t="s">
        <v>264</v>
      </c>
      <c r="E35" s="129" t="s">
        <v>215</v>
      </c>
      <c r="F35" s="133" t="s">
        <v>224</v>
      </c>
      <c r="G35" s="133" t="str">
        <f t="shared" ref="G35" si="5">D35&amp;E35&amp;F35</f>
        <v>CA2PS1</v>
      </c>
      <c r="H35" s="309" t="s">
        <v>398</v>
      </c>
      <c r="I35" s="278" t="s">
        <v>397</v>
      </c>
      <c r="J35" s="312" t="s">
        <v>353</v>
      </c>
      <c r="K35" s="312" t="s">
        <v>355</v>
      </c>
      <c r="L35" s="292" t="s">
        <v>6</v>
      </c>
      <c r="M35" s="292" t="s">
        <v>362</v>
      </c>
      <c r="N35" s="311">
        <v>0.01</v>
      </c>
      <c r="O35" s="314"/>
      <c r="P35" s="292"/>
      <c r="Q35" s="314">
        <v>65</v>
      </c>
      <c r="R35" s="314"/>
      <c r="S35" s="314"/>
      <c r="T35" s="314" t="s">
        <v>364</v>
      </c>
      <c r="U35" s="314"/>
      <c r="V35" s="314"/>
      <c r="W35" s="314"/>
      <c r="X35" s="314"/>
      <c r="Y35" s="292" t="s">
        <v>363</v>
      </c>
      <c r="Z35" s="314"/>
    </row>
    <row r="36" spans="2:26" x14ac:dyDescent="0.25">
      <c r="B36" s="129" t="s">
        <v>188</v>
      </c>
      <c r="C36" s="128" t="s">
        <v>424</v>
      </c>
      <c r="D36" s="129" t="s">
        <v>264</v>
      </c>
      <c r="E36" s="129" t="s">
        <v>222</v>
      </c>
      <c r="F36" s="133" t="s">
        <v>224</v>
      </c>
      <c r="G36" s="133" t="str">
        <f t="shared" si="4"/>
        <v>CA2RV1</v>
      </c>
      <c r="H36" s="278" t="s">
        <v>457</v>
      </c>
      <c r="I36" s="278" t="s">
        <v>397</v>
      </c>
      <c r="J36" s="312"/>
      <c r="K36" s="312"/>
      <c r="L36" s="292"/>
      <c r="M36" s="292"/>
      <c r="N36" s="314"/>
      <c r="O36" s="314"/>
      <c r="P36" s="292"/>
      <c r="Q36" s="314"/>
      <c r="R36" s="314"/>
      <c r="S36" s="314"/>
      <c r="T36" s="314"/>
      <c r="U36" s="314"/>
      <c r="V36" s="314"/>
      <c r="W36" s="314"/>
      <c r="X36" s="314"/>
      <c r="Y36" s="292"/>
      <c r="Z36" s="314"/>
    </row>
    <row r="37" spans="2:26" x14ac:dyDescent="0.25">
      <c r="B37" s="129" t="s">
        <v>188</v>
      </c>
      <c r="C37" s="269" t="s">
        <v>418</v>
      </c>
      <c r="D37" s="129" t="s">
        <v>264</v>
      </c>
      <c r="E37" s="129" t="s">
        <v>220</v>
      </c>
      <c r="F37" s="133" t="s">
        <v>221</v>
      </c>
      <c r="G37" s="133" t="str">
        <f t="shared" si="4"/>
        <v>CA2HV01</v>
      </c>
      <c r="H37" s="278" t="s">
        <v>457</v>
      </c>
      <c r="I37" s="278" t="s">
        <v>397</v>
      </c>
      <c r="J37" s="312"/>
      <c r="K37" s="312"/>
      <c r="L37" s="292"/>
      <c r="M37" s="292"/>
      <c r="N37" s="314"/>
      <c r="O37" s="314"/>
      <c r="P37" s="292"/>
      <c r="Q37" s="314"/>
      <c r="R37" s="314"/>
      <c r="S37" s="314"/>
      <c r="T37" s="314"/>
      <c r="U37" s="314"/>
      <c r="V37" s="314"/>
      <c r="W37" s="314"/>
      <c r="X37" s="314"/>
      <c r="Y37" s="292"/>
      <c r="Z37" s="314"/>
    </row>
    <row r="38" spans="2:26" x14ac:dyDescent="0.25">
      <c r="B38" s="129" t="s">
        <v>188</v>
      </c>
      <c r="C38" s="269" t="s">
        <v>418</v>
      </c>
      <c r="D38" s="129" t="s">
        <v>264</v>
      </c>
      <c r="E38" s="129" t="s">
        <v>220</v>
      </c>
      <c r="F38" s="133" t="s">
        <v>229</v>
      </c>
      <c r="G38" s="133" t="str">
        <f t="shared" si="4"/>
        <v>CA2HV02</v>
      </c>
      <c r="H38" s="278" t="s">
        <v>457</v>
      </c>
      <c r="I38" s="278" t="s">
        <v>397</v>
      </c>
      <c r="J38" s="312"/>
      <c r="K38" s="312"/>
      <c r="L38" s="292"/>
      <c r="M38" s="292"/>
      <c r="N38" s="314"/>
      <c r="O38" s="314"/>
      <c r="P38" s="292"/>
      <c r="Q38" s="314"/>
      <c r="R38" s="314"/>
      <c r="S38" s="314"/>
      <c r="T38" s="314"/>
      <c r="U38" s="314"/>
      <c r="V38" s="314"/>
      <c r="W38" s="314"/>
      <c r="X38" s="314"/>
      <c r="Y38" s="292"/>
      <c r="Z38" s="314"/>
    </row>
    <row r="39" spans="2:26" x14ac:dyDescent="0.25">
      <c r="B39" s="129" t="s">
        <v>189</v>
      </c>
      <c r="C39" s="128" t="s">
        <v>431</v>
      </c>
      <c r="D39" s="129" t="s">
        <v>265</v>
      </c>
      <c r="E39" s="129" t="s">
        <v>225</v>
      </c>
      <c r="F39" s="133" t="s">
        <v>224</v>
      </c>
      <c r="G39" s="133" t="str">
        <f>D39&amp;E39&amp;F39</f>
        <v>CA3CV1</v>
      </c>
      <c r="H39" s="309" t="s">
        <v>398</v>
      </c>
      <c r="I39" s="278" t="s">
        <v>397</v>
      </c>
      <c r="J39" s="312"/>
      <c r="K39" s="312"/>
      <c r="L39" s="292"/>
      <c r="M39" s="292"/>
      <c r="N39" s="314"/>
      <c r="O39" s="314"/>
      <c r="P39" s="292"/>
      <c r="Q39" s="314"/>
      <c r="R39" s="314"/>
      <c r="S39" s="314"/>
      <c r="T39" s="314"/>
      <c r="U39" s="314"/>
      <c r="V39" s="314"/>
      <c r="W39" s="314"/>
      <c r="X39" s="314"/>
      <c r="Y39" s="292"/>
      <c r="Z39" s="314"/>
    </row>
    <row r="40" spans="2:26" x14ac:dyDescent="0.25">
      <c r="B40" s="129" t="s">
        <v>189</v>
      </c>
      <c r="C40" s="128" t="s">
        <v>649</v>
      </c>
      <c r="D40" s="129" t="s">
        <v>265</v>
      </c>
      <c r="E40" s="129" t="s">
        <v>635</v>
      </c>
      <c r="F40" s="133" t="s">
        <v>224</v>
      </c>
      <c r="G40" s="133" t="str">
        <f t="shared" ref="G40:G44" si="6">D40&amp;E40&amp;F40</f>
        <v>CA3AM1</v>
      </c>
      <c r="H40" s="309" t="s">
        <v>398</v>
      </c>
      <c r="I40" s="278" t="s">
        <v>397</v>
      </c>
      <c r="J40" s="312" t="s">
        <v>353</v>
      </c>
      <c r="K40" s="312" t="s">
        <v>355</v>
      </c>
      <c r="L40" s="292" t="s">
        <v>6</v>
      </c>
      <c r="M40" s="292" t="s">
        <v>362</v>
      </c>
      <c r="N40" s="311">
        <v>0.01</v>
      </c>
      <c r="O40" s="314"/>
      <c r="P40" s="292"/>
      <c r="Q40" s="314">
        <v>65</v>
      </c>
      <c r="R40" s="314"/>
      <c r="S40" s="314"/>
      <c r="T40" s="314" t="s">
        <v>364</v>
      </c>
      <c r="U40" s="314"/>
      <c r="V40" s="314"/>
      <c r="W40" s="314"/>
      <c r="X40" s="314"/>
      <c r="Y40" s="292" t="s">
        <v>363</v>
      </c>
      <c r="Z40" s="314"/>
    </row>
    <row r="41" spans="2:26" x14ac:dyDescent="0.25">
      <c r="B41" s="129" t="s">
        <v>189</v>
      </c>
      <c r="C41" s="128" t="s">
        <v>601</v>
      </c>
      <c r="D41" s="129" t="s">
        <v>265</v>
      </c>
      <c r="E41" s="129" t="s">
        <v>215</v>
      </c>
      <c r="F41" s="133" t="s">
        <v>224</v>
      </c>
      <c r="G41" s="133" t="str">
        <f t="shared" si="6"/>
        <v>CA3PS1</v>
      </c>
      <c r="H41" s="309" t="s">
        <v>398</v>
      </c>
      <c r="I41" s="278" t="s">
        <v>397</v>
      </c>
      <c r="J41" s="312" t="s">
        <v>353</v>
      </c>
      <c r="K41" s="312" t="s">
        <v>355</v>
      </c>
      <c r="L41" s="292" t="s">
        <v>6</v>
      </c>
      <c r="M41" s="292" t="s">
        <v>362</v>
      </c>
      <c r="N41" s="311">
        <v>0.01</v>
      </c>
      <c r="O41" s="314"/>
      <c r="P41" s="292"/>
      <c r="Q41" s="314">
        <v>65</v>
      </c>
      <c r="R41" s="314"/>
      <c r="S41" s="314"/>
      <c r="T41" s="314" t="s">
        <v>364</v>
      </c>
      <c r="U41" s="314"/>
      <c r="V41" s="314"/>
      <c r="W41" s="314"/>
      <c r="X41" s="314"/>
      <c r="Y41" s="292" t="s">
        <v>363</v>
      </c>
      <c r="Z41" s="314"/>
    </row>
    <row r="42" spans="2:26" x14ac:dyDescent="0.25">
      <c r="B42" s="129" t="s">
        <v>189</v>
      </c>
      <c r="C42" s="128" t="s">
        <v>424</v>
      </c>
      <c r="D42" s="129" t="s">
        <v>265</v>
      </c>
      <c r="E42" s="129" t="s">
        <v>222</v>
      </c>
      <c r="F42" s="133" t="s">
        <v>224</v>
      </c>
      <c r="G42" s="133" t="str">
        <f t="shared" si="6"/>
        <v>CA3RV1</v>
      </c>
      <c r="H42" s="278" t="s">
        <v>457</v>
      </c>
      <c r="I42" s="278" t="s">
        <v>397</v>
      </c>
      <c r="J42" s="312"/>
      <c r="K42" s="312"/>
      <c r="L42" s="292"/>
      <c r="M42" s="292"/>
      <c r="N42" s="314"/>
      <c r="O42" s="314"/>
      <c r="P42" s="292"/>
      <c r="Q42" s="314"/>
      <c r="R42" s="314"/>
      <c r="S42" s="314"/>
      <c r="T42" s="314"/>
      <c r="U42" s="314"/>
      <c r="V42" s="314"/>
      <c r="W42" s="314"/>
      <c r="X42" s="314"/>
      <c r="Y42" s="292"/>
      <c r="Z42" s="314"/>
    </row>
    <row r="43" spans="2:26" x14ac:dyDescent="0.25">
      <c r="B43" s="129" t="s">
        <v>189</v>
      </c>
      <c r="C43" s="269" t="s">
        <v>418</v>
      </c>
      <c r="D43" s="129" t="s">
        <v>265</v>
      </c>
      <c r="E43" s="129" t="s">
        <v>220</v>
      </c>
      <c r="F43" s="133" t="s">
        <v>221</v>
      </c>
      <c r="G43" s="133" t="str">
        <f t="shared" si="6"/>
        <v>CA3HV01</v>
      </c>
      <c r="H43" s="278" t="s">
        <v>457</v>
      </c>
      <c r="I43" s="278" t="s">
        <v>397</v>
      </c>
      <c r="J43" s="312"/>
      <c r="K43" s="312"/>
      <c r="L43" s="292"/>
      <c r="M43" s="292"/>
      <c r="N43" s="314"/>
      <c r="O43" s="314"/>
      <c r="P43" s="292"/>
      <c r="Q43" s="314"/>
      <c r="R43" s="314"/>
      <c r="S43" s="314"/>
      <c r="T43" s="314"/>
      <c r="U43" s="314"/>
      <c r="V43" s="314"/>
      <c r="W43" s="314"/>
      <c r="X43" s="314"/>
      <c r="Y43" s="292"/>
      <c r="Z43" s="314"/>
    </row>
    <row r="44" spans="2:26" x14ac:dyDescent="0.25">
      <c r="B44" s="129" t="s">
        <v>189</v>
      </c>
      <c r="C44" s="269" t="s">
        <v>418</v>
      </c>
      <c r="D44" s="129" t="s">
        <v>265</v>
      </c>
      <c r="E44" s="129" t="s">
        <v>220</v>
      </c>
      <c r="F44" s="133" t="s">
        <v>229</v>
      </c>
      <c r="G44" s="133" t="str">
        <f t="shared" si="6"/>
        <v>CA3HV02</v>
      </c>
      <c r="H44" s="278" t="s">
        <v>457</v>
      </c>
      <c r="I44" s="278" t="s">
        <v>397</v>
      </c>
      <c r="J44" s="312"/>
      <c r="K44" s="312"/>
      <c r="L44" s="292"/>
      <c r="M44" s="292"/>
      <c r="N44" s="314"/>
      <c r="O44" s="314"/>
      <c r="P44" s="292"/>
      <c r="Q44" s="314"/>
      <c r="R44" s="314"/>
      <c r="S44" s="314"/>
      <c r="T44" s="314"/>
      <c r="U44" s="314"/>
      <c r="V44" s="314"/>
      <c r="W44" s="314"/>
      <c r="X44" s="314"/>
      <c r="Y44" s="292"/>
      <c r="Z44" s="314"/>
    </row>
    <row r="45" spans="2:26" x14ac:dyDescent="0.25">
      <c r="B45" s="129" t="s">
        <v>196</v>
      </c>
      <c r="C45" s="128" t="s">
        <v>431</v>
      </c>
      <c r="D45" s="129" t="s">
        <v>367</v>
      </c>
      <c r="E45" s="129" t="s">
        <v>225</v>
      </c>
      <c r="F45" s="133" t="s">
        <v>224</v>
      </c>
      <c r="G45" s="133" t="str">
        <f>D45&amp;E45&amp;F45</f>
        <v>CA4CV1</v>
      </c>
      <c r="H45" s="309" t="s">
        <v>398</v>
      </c>
      <c r="I45" s="278" t="s">
        <v>397</v>
      </c>
      <c r="J45" s="312"/>
      <c r="K45" s="312"/>
      <c r="L45" s="292"/>
      <c r="M45" s="292"/>
      <c r="N45" s="314"/>
      <c r="O45" s="314"/>
      <c r="P45" s="292"/>
      <c r="Q45" s="314"/>
      <c r="R45" s="314"/>
      <c r="S45" s="314"/>
      <c r="T45" s="314"/>
      <c r="U45" s="314"/>
      <c r="V45" s="314"/>
      <c r="W45" s="314"/>
      <c r="X45" s="314"/>
      <c r="Y45" s="292"/>
      <c r="Z45" s="314"/>
    </row>
    <row r="46" spans="2:26" x14ac:dyDescent="0.25">
      <c r="B46" s="129" t="s">
        <v>196</v>
      </c>
      <c r="C46" s="128" t="s">
        <v>649</v>
      </c>
      <c r="D46" s="129" t="s">
        <v>367</v>
      </c>
      <c r="E46" s="129" t="s">
        <v>635</v>
      </c>
      <c r="F46" s="133" t="s">
        <v>224</v>
      </c>
      <c r="G46" s="133" t="str">
        <f t="shared" ref="G46:G50" si="7">D46&amp;E46&amp;F46</f>
        <v>CA4AM1</v>
      </c>
      <c r="H46" s="309" t="s">
        <v>398</v>
      </c>
      <c r="I46" s="278" t="s">
        <v>397</v>
      </c>
      <c r="J46" s="312" t="s">
        <v>353</v>
      </c>
      <c r="K46" s="312" t="s">
        <v>355</v>
      </c>
      <c r="L46" s="292" t="s">
        <v>6</v>
      </c>
      <c r="M46" s="292" t="s">
        <v>362</v>
      </c>
      <c r="N46" s="311">
        <v>0.01</v>
      </c>
      <c r="O46" s="314"/>
      <c r="P46" s="292"/>
      <c r="Q46" s="314">
        <v>65</v>
      </c>
      <c r="R46" s="314"/>
      <c r="S46" s="314"/>
      <c r="T46" s="314" t="s">
        <v>364</v>
      </c>
      <c r="U46" s="314"/>
      <c r="V46" s="314"/>
      <c r="W46" s="314"/>
      <c r="X46" s="314"/>
      <c r="Y46" s="292" t="s">
        <v>363</v>
      </c>
      <c r="Z46" s="314"/>
    </row>
    <row r="47" spans="2:26" x14ac:dyDescent="0.25">
      <c r="B47" s="129" t="s">
        <v>196</v>
      </c>
      <c r="C47" s="128" t="s">
        <v>601</v>
      </c>
      <c r="D47" s="129" t="s">
        <v>367</v>
      </c>
      <c r="E47" s="129" t="s">
        <v>215</v>
      </c>
      <c r="F47" s="133" t="s">
        <v>224</v>
      </c>
      <c r="G47" s="133" t="str">
        <f t="shared" si="7"/>
        <v>CA4PS1</v>
      </c>
      <c r="H47" s="309" t="s">
        <v>398</v>
      </c>
      <c r="I47" s="278" t="s">
        <v>397</v>
      </c>
      <c r="J47" s="312" t="s">
        <v>353</v>
      </c>
      <c r="K47" s="312" t="s">
        <v>355</v>
      </c>
      <c r="L47" s="292" t="s">
        <v>6</v>
      </c>
      <c r="M47" s="292" t="s">
        <v>362</v>
      </c>
      <c r="N47" s="311">
        <v>0.01</v>
      </c>
      <c r="O47" s="314"/>
      <c r="P47" s="292"/>
      <c r="Q47" s="314">
        <v>65</v>
      </c>
      <c r="R47" s="314"/>
      <c r="S47" s="314"/>
      <c r="T47" s="314" t="s">
        <v>364</v>
      </c>
      <c r="U47" s="314"/>
      <c r="V47" s="314"/>
      <c r="W47" s="314"/>
      <c r="X47" s="314"/>
      <c r="Y47" s="292" t="s">
        <v>363</v>
      </c>
      <c r="Z47" s="314"/>
    </row>
    <row r="48" spans="2:26" x14ac:dyDescent="0.25">
      <c r="B48" s="129" t="s">
        <v>196</v>
      </c>
      <c r="C48" s="128" t="s">
        <v>424</v>
      </c>
      <c r="D48" s="129" t="s">
        <v>367</v>
      </c>
      <c r="E48" s="129" t="s">
        <v>222</v>
      </c>
      <c r="F48" s="133" t="s">
        <v>224</v>
      </c>
      <c r="G48" s="133" t="str">
        <f t="shared" si="7"/>
        <v>CA4RV1</v>
      </c>
      <c r="H48" s="278" t="s">
        <v>457</v>
      </c>
      <c r="I48" s="278" t="s">
        <v>397</v>
      </c>
      <c r="J48" s="312"/>
      <c r="K48" s="312"/>
      <c r="L48" s="292"/>
      <c r="M48" s="292"/>
      <c r="N48" s="314"/>
      <c r="O48" s="314"/>
      <c r="P48" s="292"/>
      <c r="Q48" s="314"/>
      <c r="R48" s="314"/>
      <c r="S48" s="314"/>
      <c r="T48" s="314"/>
      <c r="U48" s="314"/>
      <c r="V48" s="314"/>
      <c r="W48" s="314"/>
      <c r="X48" s="314"/>
      <c r="Y48" s="292"/>
      <c r="Z48" s="314"/>
    </row>
    <row r="49" spans="1:26" x14ac:dyDescent="0.25">
      <c r="B49" s="129" t="s">
        <v>196</v>
      </c>
      <c r="C49" s="269" t="s">
        <v>418</v>
      </c>
      <c r="D49" s="129" t="s">
        <v>367</v>
      </c>
      <c r="E49" s="129" t="s">
        <v>220</v>
      </c>
      <c r="F49" s="133" t="s">
        <v>221</v>
      </c>
      <c r="G49" s="133" t="str">
        <f t="shared" si="7"/>
        <v>CA4HV01</v>
      </c>
      <c r="H49" s="278" t="s">
        <v>457</v>
      </c>
      <c r="I49" s="278" t="s">
        <v>397</v>
      </c>
      <c r="J49" s="312"/>
      <c r="K49" s="312"/>
      <c r="L49" s="292"/>
      <c r="M49" s="292"/>
      <c r="N49" s="314"/>
      <c r="O49" s="314"/>
      <c r="P49" s="292"/>
      <c r="Q49" s="314"/>
      <c r="R49" s="314"/>
      <c r="S49" s="314"/>
      <c r="T49" s="314"/>
      <c r="U49" s="314"/>
      <c r="V49" s="314"/>
      <c r="W49" s="314"/>
      <c r="X49" s="314"/>
      <c r="Y49" s="292"/>
      <c r="Z49" s="314"/>
    </row>
    <row r="50" spans="1:26" x14ac:dyDescent="0.25">
      <c r="B50" s="129" t="s">
        <v>196</v>
      </c>
      <c r="C50" s="269" t="s">
        <v>418</v>
      </c>
      <c r="D50" s="129" t="s">
        <v>367</v>
      </c>
      <c r="E50" s="129" t="s">
        <v>220</v>
      </c>
      <c r="F50" s="133" t="s">
        <v>229</v>
      </c>
      <c r="G50" s="133" t="str">
        <f t="shared" si="7"/>
        <v>CA4HV02</v>
      </c>
      <c r="H50" s="278" t="s">
        <v>457</v>
      </c>
      <c r="I50" s="278" t="s">
        <v>397</v>
      </c>
      <c r="J50" s="312"/>
      <c r="K50" s="312"/>
      <c r="L50" s="292"/>
      <c r="M50" s="292"/>
      <c r="N50" s="314"/>
      <c r="O50" s="314"/>
      <c r="P50" s="292"/>
      <c r="Q50" s="314"/>
      <c r="R50" s="314"/>
      <c r="S50" s="314"/>
      <c r="T50" s="314"/>
      <c r="U50" s="314"/>
      <c r="V50" s="314"/>
      <c r="W50" s="314"/>
      <c r="X50" s="314"/>
      <c r="Y50" s="292"/>
      <c r="Z50" s="314"/>
    </row>
    <row r="51" spans="1:26" x14ac:dyDescent="0.25">
      <c r="B51" s="129" t="s">
        <v>365</v>
      </c>
      <c r="C51" s="128" t="s">
        <v>431</v>
      </c>
      <c r="D51" s="129" t="s">
        <v>366</v>
      </c>
      <c r="E51" s="129" t="s">
        <v>225</v>
      </c>
      <c r="F51" s="133" t="s">
        <v>224</v>
      </c>
      <c r="G51" s="133" t="str">
        <f>D51&amp;E51&amp;F51</f>
        <v>CA5CV1</v>
      </c>
      <c r="H51" s="309" t="s">
        <v>398</v>
      </c>
      <c r="I51" s="278" t="s">
        <v>397</v>
      </c>
      <c r="J51" s="312"/>
      <c r="K51" s="312"/>
      <c r="L51" s="292"/>
      <c r="M51" s="292"/>
      <c r="N51" s="314"/>
      <c r="O51" s="314"/>
      <c r="P51" s="292"/>
      <c r="Q51" s="314"/>
      <c r="R51" s="314"/>
      <c r="S51" s="314"/>
      <c r="T51" s="314"/>
      <c r="U51" s="314"/>
      <c r="V51" s="314"/>
      <c r="W51" s="314"/>
      <c r="X51" s="314"/>
      <c r="Y51" s="292"/>
      <c r="Z51" s="314"/>
    </row>
    <row r="52" spans="1:26" x14ac:dyDescent="0.25">
      <c r="B52" s="129" t="s">
        <v>365</v>
      </c>
      <c r="C52" s="128" t="s">
        <v>649</v>
      </c>
      <c r="D52" s="129" t="s">
        <v>366</v>
      </c>
      <c r="E52" s="129" t="s">
        <v>635</v>
      </c>
      <c r="F52" s="133" t="s">
        <v>224</v>
      </c>
      <c r="G52" s="133" t="str">
        <f t="shared" ref="G52:G56" si="8">D52&amp;E52&amp;F52</f>
        <v>CA5AM1</v>
      </c>
      <c r="H52" s="309" t="s">
        <v>398</v>
      </c>
      <c r="I52" s="278" t="s">
        <v>397</v>
      </c>
      <c r="J52" s="312" t="s">
        <v>353</v>
      </c>
      <c r="K52" s="312" t="s">
        <v>355</v>
      </c>
      <c r="L52" s="292" t="s">
        <v>6</v>
      </c>
      <c r="M52" s="292" t="s">
        <v>362</v>
      </c>
      <c r="N52" s="311">
        <v>0.01</v>
      </c>
      <c r="O52" s="314"/>
      <c r="P52" s="292"/>
      <c r="Q52" s="314">
        <v>65</v>
      </c>
      <c r="R52" s="314"/>
      <c r="S52" s="314"/>
      <c r="T52" s="314" t="s">
        <v>364</v>
      </c>
      <c r="U52" s="314"/>
      <c r="V52" s="314"/>
      <c r="W52" s="314"/>
      <c r="X52" s="314"/>
      <c r="Y52" s="292" t="s">
        <v>363</v>
      </c>
      <c r="Z52" s="314"/>
    </row>
    <row r="53" spans="1:26" x14ac:dyDescent="0.25">
      <c r="B53" s="129" t="s">
        <v>365</v>
      </c>
      <c r="C53" s="128" t="s">
        <v>601</v>
      </c>
      <c r="D53" s="129" t="s">
        <v>366</v>
      </c>
      <c r="E53" s="129" t="s">
        <v>215</v>
      </c>
      <c r="F53" s="133" t="s">
        <v>224</v>
      </c>
      <c r="G53" s="133" t="str">
        <f t="shared" si="8"/>
        <v>CA5PS1</v>
      </c>
      <c r="H53" s="309" t="s">
        <v>398</v>
      </c>
      <c r="I53" s="278" t="s">
        <v>397</v>
      </c>
      <c r="J53" s="312" t="s">
        <v>353</v>
      </c>
      <c r="K53" s="312" t="s">
        <v>355</v>
      </c>
      <c r="L53" s="292" t="s">
        <v>6</v>
      </c>
      <c r="M53" s="292" t="s">
        <v>362</v>
      </c>
      <c r="N53" s="311">
        <v>0.01</v>
      </c>
      <c r="O53" s="314"/>
      <c r="P53" s="292"/>
      <c r="Q53" s="314">
        <v>65</v>
      </c>
      <c r="R53" s="314"/>
      <c r="S53" s="314"/>
      <c r="T53" s="314" t="s">
        <v>364</v>
      </c>
      <c r="U53" s="314"/>
      <c r="V53" s="314"/>
      <c r="W53" s="314"/>
      <c r="X53" s="314"/>
      <c r="Y53" s="292" t="s">
        <v>363</v>
      </c>
      <c r="Z53" s="314"/>
    </row>
    <row r="54" spans="1:26" x14ac:dyDescent="0.25">
      <c r="B54" s="129" t="s">
        <v>365</v>
      </c>
      <c r="C54" s="128" t="s">
        <v>424</v>
      </c>
      <c r="D54" s="129" t="s">
        <v>366</v>
      </c>
      <c r="E54" s="129" t="s">
        <v>222</v>
      </c>
      <c r="F54" s="133" t="s">
        <v>224</v>
      </c>
      <c r="G54" s="133" t="str">
        <f t="shared" si="8"/>
        <v>CA5RV1</v>
      </c>
      <c r="H54" s="278" t="s">
        <v>457</v>
      </c>
      <c r="I54" s="278" t="s">
        <v>397</v>
      </c>
      <c r="J54" s="312"/>
      <c r="K54" s="312"/>
      <c r="L54" s="292"/>
      <c r="M54" s="292"/>
      <c r="N54" s="314"/>
      <c r="O54" s="314"/>
      <c r="P54" s="292"/>
      <c r="Q54" s="314"/>
      <c r="R54" s="314"/>
      <c r="S54" s="314"/>
      <c r="T54" s="314"/>
      <c r="U54" s="314"/>
      <c r="V54" s="314"/>
      <c r="W54" s="314"/>
      <c r="X54" s="314"/>
      <c r="Y54" s="292"/>
      <c r="Z54" s="314"/>
    </row>
    <row r="55" spans="1:26" x14ac:dyDescent="0.25">
      <c r="B55" s="129" t="s">
        <v>365</v>
      </c>
      <c r="C55" s="269" t="s">
        <v>418</v>
      </c>
      <c r="D55" s="129" t="s">
        <v>366</v>
      </c>
      <c r="E55" s="129" t="s">
        <v>220</v>
      </c>
      <c r="F55" s="133" t="s">
        <v>221</v>
      </c>
      <c r="G55" s="133" t="str">
        <f t="shared" si="8"/>
        <v>CA5HV01</v>
      </c>
      <c r="H55" s="278" t="s">
        <v>457</v>
      </c>
      <c r="I55" s="278" t="s">
        <v>397</v>
      </c>
      <c r="J55" s="312"/>
      <c r="K55" s="312"/>
      <c r="L55" s="292"/>
      <c r="M55" s="292"/>
      <c r="N55" s="314"/>
      <c r="O55" s="314"/>
      <c r="P55" s="292"/>
      <c r="Q55" s="314"/>
      <c r="R55" s="314"/>
      <c r="S55" s="314"/>
      <c r="T55" s="314"/>
      <c r="U55" s="314"/>
      <c r="V55" s="314"/>
      <c r="W55" s="314"/>
      <c r="X55" s="314"/>
      <c r="Y55" s="292"/>
      <c r="Z55" s="314"/>
    </row>
    <row r="56" spans="1:26" x14ac:dyDescent="0.25">
      <c r="B56" s="129" t="s">
        <v>365</v>
      </c>
      <c r="C56" s="269" t="s">
        <v>418</v>
      </c>
      <c r="D56" s="129" t="s">
        <v>366</v>
      </c>
      <c r="E56" s="129" t="s">
        <v>220</v>
      </c>
      <c r="F56" s="133" t="s">
        <v>229</v>
      </c>
      <c r="G56" s="133" t="str">
        <f t="shared" si="8"/>
        <v>CA5HV02</v>
      </c>
      <c r="H56" s="278" t="s">
        <v>457</v>
      </c>
      <c r="I56" s="278" t="s">
        <v>397</v>
      </c>
      <c r="J56" s="312"/>
      <c r="K56" s="312"/>
      <c r="L56" s="292"/>
      <c r="M56" s="292"/>
      <c r="N56" s="314"/>
      <c r="O56" s="314"/>
      <c r="P56" s="292"/>
      <c r="Q56" s="314"/>
      <c r="R56" s="314"/>
      <c r="S56" s="314"/>
      <c r="T56" s="314"/>
      <c r="U56" s="314"/>
      <c r="V56" s="314"/>
      <c r="W56" s="314"/>
      <c r="X56" s="314"/>
      <c r="Y56" s="292"/>
      <c r="Z56" s="314"/>
    </row>
    <row r="57" spans="1:26" x14ac:dyDescent="0.25">
      <c r="B57" s="193" t="s">
        <v>497</v>
      </c>
      <c r="C57" s="128" t="s">
        <v>453</v>
      </c>
      <c r="D57" s="129" t="s">
        <v>636</v>
      </c>
      <c r="E57" s="129" t="s">
        <v>262</v>
      </c>
      <c r="F57" s="133" t="s">
        <v>224</v>
      </c>
      <c r="G57" s="133" t="str">
        <f>D57&amp;E57&amp;F57</f>
        <v>CA6AF1</v>
      </c>
      <c r="H57" s="309" t="s">
        <v>398</v>
      </c>
      <c r="I57" s="278" t="s">
        <v>397</v>
      </c>
      <c r="J57" s="312"/>
      <c r="K57" s="312"/>
      <c r="L57" s="292"/>
      <c r="M57" s="292"/>
      <c r="N57" s="314"/>
      <c r="O57" s="314"/>
      <c r="P57" s="292"/>
      <c r="Q57" s="314"/>
      <c r="R57" s="314"/>
      <c r="S57" s="314"/>
      <c r="T57" s="314"/>
      <c r="U57" s="314"/>
      <c r="V57" s="314"/>
      <c r="W57" s="314"/>
      <c r="X57" s="314"/>
      <c r="Y57" s="292"/>
      <c r="Z57" s="314"/>
    </row>
    <row r="58" spans="1:26" x14ac:dyDescent="0.25">
      <c r="B58" s="193" t="s">
        <v>497</v>
      </c>
      <c r="C58" s="128" t="s">
        <v>453</v>
      </c>
      <c r="D58" s="129" t="s">
        <v>636</v>
      </c>
      <c r="E58" s="129" t="s">
        <v>262</v>
      </c>
      <c r="F58" s="133" t="s">
        <v>226</v>
      </c>
      <c r="G58" s="133" t="str">
        <f>D58&amp;E58&amp;F58</f>
        <v>CA6AF2</v>
      </c>
      <c r="H58" s="309" t="s">
        <v>398</v>
      </c>
      <c r="I58" s="278" t="s">
        <v>397</v>
      </c>
      <c r="J58" s="312"/>
      <c r="K58" s="312"/>
      <c r="L58" s="292"/>
      <c r="M58" s="292"/>
      <c r="N58" s="314"/>
      <c r="O58" s="314"/>
      <c r="P58" s="292"/>
      <c r="Q58" s="314"/>
      <c r="R58" s="314"/>
      <c r="S58" s="314"/>
      <c r="T58" s="314"/>
      <c r="U58" s="314"/>
      <c r="V58" s="314"/>
      <c r="W58" s="314"/>
      <c r="X58" s="314"/>
      <c r="Y58" s="292"/>
      <c r="Z58" s="314"/>
    </row>
    <row r="59" spans="1:26" x14ac:dyDescent="0.25">
      <c r="B59" s="193" t="s">
        <v>497</v>
      </c>
      <c r="C59" s="128" t="s">
        <v>431</v>
      </c>
      <c r="D59" s="129" t="s">
        <v>636</v>
      </c>
      <c r="E59" s="129" t="s">
        <v>225</v>
      </c>
      <c r="F59" s="133" t="s">
        <v>224</v>
      </c>
      <c r="G59" s="133" t="str">
        <f>D59&amp;E59&amp;F59</f>
        <v>CA6CV1</v>
      </c>
      <c r="H59" s="309" t="s">
        <v>398</v>
      </c>
      <c r="I59" s="278" t="s">
        <v>397</v>
      </c>
      <c r="J59" s="312" t="s">
        <v>353</v>
      </c>
      <c r="K59" s="312" t="s">
        <v>355</v>
      </c>
      <c r="L59" s="292" t="s">
        <v>454</v>
      </c>
      <c r="M59" s="292"/>
      <c r="N59" s="314"/>
      <c r="O59" s="314"/>
      <c r="P59" s="292"/>
      <c r="Q59" s="314"/>
      <c r="R59" s="314"/>
      <c r="S59" s="314"/>
      <c r="T59" s="314"/>
      <c r="U59" s="314"/>
      <c r="V59" s="314"/>
      <c r="W59" s="314"/>
      <c r="X59" s="314"/>
      <c r="Y59" s="292"/>
      <c r="Z59" s="314"/>
    </row>
    <row r="60" spans="1:26" x14ac:dyDescent="0.25">
      <c r="B60" s="193" t="s">
        <v>497</v>
      </c>
      <c r="C60" s="128" t="s">
        <v>431</v>
      </c>
      <c r="D60" s="129" t="s">
        <v>636</v>
      </c>
      <c r="E60" s="129" t="s">
        <v>225</v>
      </c>
      <c r="F60" s="133" t="s">
        <v>226</v>
      </c>
      <c r="G60" s="133" t="str">
        <f>D60&amp;E60&amp;F60</f>
        <v>CA6CV2</v>
      </c>
      <c r="H60" s="309" t="s">
        <v>398</v>
      </c>
      <c r="I60" s="278" t="s">
        <v>397</v>
      </c>
      <c r="J60" s="312" t="s">
        <v>353</v>
      </c>
      <c r="K60" s="312" t="s">
        <v>355</v>
      </c>
      <c r="L60" s="292" t="s">
        <v>454</v>
      </c>
      <c r="M60" s="292"/>
      <c r="N60" s="314"/>
      <c r="O60" s="314"/>
      <c r="P60" s="292"/>
      <c r="Q60" s="314"/>
      <c r="R60" s="314"/>
      <c r="S60" s="314"/>
      <c r="T60" s="314"/>
      <c r="U60" s="314"/>
      <c r="V60" s="314"/>
      <c r="W60" s="314"/>
      <c r="X60" s="314"/>
      <c r="Y60" s="292"/>
      <c r="Z60" s="314"/>
    </row>
    <row r="61" spans="1:26" x14ac:dyDescent="0.25">
      <c r="B61" s="193" t="s">
        <v>497</v>
      </c>
      <c r="C61" s="128" t="s">
        <v>424</v>
      </c>
      <c r="D61" s="129" t="s">
        <v>636</v>
      </c>
      <c r="E61" s="129" t="s">
        <v>222</v>
      </c>
      <c r="F61" s="133" t="s">
        <v>224</v>
      </c>
      <c r="G61" s="133" t="str">
        <f t="shared" ref="G61:G62" si="9">D61&amp;E61&amp;F61</f>
        <v>CA6RV1</v>
      </c>
      <c r="H61" s="278" t="s">
        <v>457</v>
      </c>
      <c r="I61" s="278" t="s">
        <v>397</v>
      </c>
      <c r="J61" s="312"/>
      <c r="K61" s="312"/>
      <c r="L61" s="292"/>
      <c r="M61" s="292"/>
      <c r="N61" s="314"/>
      <c r="O61" s="314"/>
      <c r="P61" s="292"/>
      <c r="Q61" s="314"/>
      <c r="R61" s="314"/>
      <c r="S61" s="314"/>
      <c r="T61" s="314"/>
      <c r="U61" s="314"/>
      <c r="V61" s="314"/>
      <c r="W61" s="314"/>
      <c r="X61" s="314"/>
      <c r="Y61" s="292"/>
      <c r="Z61" s="314"/>
    </row>
    <row r="62" spans="1:26" s="119" customFormat="1" x14ac:dyDescent="0.25">
      <c r="A62"/>
      <c r="B62" s="193" t="s">
        <v>497</v>
      </c>
      <c r="C62" s="128" t="s">
        <v>455</v>
      </c>
      <c r="D62" s="129" t="s">
        <v>636</v>
      </c>
      <c r="E62" s="129" t="s">
        <v>263</v>
      </c>
      <c r="F62" s="133" t="s">
        <v>224</v>
      </c>
      <c r="G62" s="133" t="str">
        <f t="shared" si="9"/>
        <v>CA6RT1</v>
      </c>
      <c r="H62" s="278" t="s">
        <v>457</v>
      </c>
      <c r="I62" s="278" t="s">
        <v>397</v>
      </c>
      <c r="J62" s="292" t="s">
        <v>456</v>
      </c>
      <c r="K62" s="292">
        <v>200</v>
      </c>
      <c r="L62" s="292"/>
      <c r="M62" s="292"/>
      <c r="N62" s="292"/>
      <c r="O62" s="292"/>
      <c r="P62" s="292"/>
      <c r="Q62" s="292"/>
      <c r="R62" s="292"/>
      <c r="S62" s="292"/>
      <c r="T62" s="292"/>
      <c r="U62" s="292"/>
      <c r="V62" s="292"/>
      <c r="W62" s="292"/>
      <c r="X62" s="292"/>
      <c r="Y62" s="292"/>
      <c r="Z62" s="292"/>
    </row>
    <row r="63" spans="1:26" x14ac:dyDescent="0.25">
      <c r="B63" s="193" t="s">
        <v>497</v>
      </c>
      <c r="C63" s="128" t="s">
        <v>416</v>
      </c>
      <c r="D63" s="129" t="s">
        <v>636</v>
      </c>
      <c r="E63" s="129" t="s">
        <v>210</v>
      </c>
      <c r="F63" s="133" t="s">
        <v>224</v>
      </c>
      <c r="G63" s="133" t="str">
        <f t="shared" ref="G63:G72" si="10">D63&amp;E63&amp;F63</f>
        <v>CA6PT1</v>
      </c>
      <c r="H63" s="309" t="s">
        <v>458</v>
      </c>
      <c r="I63" s="278" t="s">
        <v>397</v>
      </c>
      <c r="J63" s="312" t="s">
        <v>353</v>
      </c>
      <c r="K63" s="312" t="s">
        <v>355</v>
      </c>
      <c r="L63" s="292" t="s">
        <v>6</v>
      </c>
      <c r="M63" s="292" t="s">
        <v>362</v>
      </c>
      <c r="N63" s="311">
        <v>0.01</v>
      </c>
      <c r="O63" s="314"/>
      <c r="P63" s="292"/>
      <c r="Q63" s="314">
        <v>65</v>
      </c>
      <c r="R63" s="314"/>
      <c r="S63" s="314"/>
      <c r="T63" s="314" t="s">
        <v>364</v>
      </c>
      <c r="U63" s="314"/>
      <c r="V63" s="314"/>
      <c r="W63" s="314"/>
      <c r="X63" s="314"/>
      <c r="Y63" s="292" t="s">
        <v>363</v>
      </c>
      <c r="Z63" s="314"/>
    </row>
    <row r="64" spans="1:26" ht="25" x14ac:dyDescent="0.25">
      <c r="B64" s="193" t="s">
        <v>497</v>
      </c>
      <c r="C64" s="128" t="s">
        <v>423</v>
      </c>
      <c r="D64" s="129" t="s">
        <v>636</v>
      </c>
      <c r="E64" s="129" t="s">
        <v>213</v>
      </c>
      <c r="F64" s="133" t="s">
        <v>224</v>
      </c>
      <c r="G64" s="133" t="str">
        <f t="shared" si="10"/>
        <v>CA6PI1</v>
      </c>
      <c r="H64" s="309" t="s">
        <v>458</v>
      </c>
      <c r="I64" s="278" t="s">
        <v>397</v>
      </c>
      <c r="J64" s="312"/>
      <c r="K64" s="312"/>
      <c r="L64" s="292" t="s">
        <v>459</v>
      </c>
      <c r="M64" s="292"/>
      <c r="N64" s="314"/>
      <c r="O64" s="314"/>
      <c r="P64" s="292"/>
      <c r="Q64" s="314"/>
      <c r="R64" s="314"/>
      <c r="S64" s="314"/>
      <c r="T64" s="314"/>
      <c r="U64" s="314"/>
      <c r="V64" s="314"/>
      <c r="W64" s="314"/>
      <c r="X64" s="314"/>
      <c r="Y64" s="292"/>
      <c r="Z64" s="314"/>
    </row>
    <row r="65" spans="1:26" x14ac:dyDescent="0.25">
      <c r="B65" s="193" t="s">
        <v>497</v>
      </c>
      <c r="C65" s="269" t="s">
        <v>418</v>
      </c>
      <c r="D65" s="129" t="s">
        <v>636</v>
      </c>
      <c r="E65" s="129" t="s">
        <v>220</v>
      </c>
      <c r="F65" s="133" t="s">
        <v>221</v>
      </c>
      <c r="G65" s="133" t="str">
        <f t="shared" si="10"/>
        <v>CA6HV01</v>
      </c>
      <c r="H65" s="278" t="s">
        <v>457</v>
      </c>
      <c r="I65" s="278" t="s">
        <v>397</v>
      </c>
      <c r="J65" s="312"/>
      <c r="K65" s="312"/>
      <c r="L65" s="292"/>
      <c r="M65" s="292"/>
      <c r="N65" s="314"/>
      <c r="O65" s="314"/>
      <c r="P65" s="292"/>
      <c r="Q65" s="314"/>
      <c r="R65" s="314"/>
      <c r="S65" s="314"/>
      <c r="T65" s="314"/>
      <c r="U65" s="314"/>
      <c r="V65" s="314"/>
      <c r="W65" s="314"/>
      <c r="X65" s="314"/>
      <c r="Y65" s="292"/>
      <c r="Z65" s="314"/>
    </row>
    <row r="66" spans="1:26" x14ac:dyDescent="0.25">
      <c r="B66" s="193" t="s">
        <v>497</v>
      </c>
      <c r="C66" s="269" t="s">
        <v>418</v>
      </c>
      <c r="D66" s="129" t="s">
        <v>636</v>
      </c>
      <c r="E66" s="129" t="s">
        <v>220</v>
      </c>
      <c r="F66" s="133" t="s">
        <v>229</v>
      </c>
      <c r="G66" s="133" t="str">
        <f t="shared" si="10"/>
        <v>CA6HV02</v>
      </c>
      <c r="H66" s="278" t="s">
        <v>457</v>
      </c>
      <c r="I66" s="278" t="s">
        <v>397</v>
      </c>
      <c r="J66" s="312"/>
      <c r="K66" s="312"/>
      <c r="L66" s="292"/>
      <c r="M66" s="292"/>
      <c r="N66" s="314"/>
      <c r="O66" s="314"/>
      <c r="P66" s="292"/>
      <c r="Q66" s="314"/>
      <c r="R66" s="314"/>
      <c r="S66" s="314"/>
      <c r="T66" s="314"/>
      <c r="U66" s="314"/>
      <c r="V66" s="314"/>
      <c r="W66" s="314"/>
      <c r="X66" s="314"/>
      <c r="Y66" s="292"/>
      <c r="Z66" s="314"/>
    </row>
    <row r="67" spans="1:26" x14ac:dyDescent="0.25">
      <c r="B67" s="193" t="s">
        <v>497</v>
      </c>
      <c r="C67" s="269" t="s">
        <v>418</v>
      </c>
      <c r="D67" s="129" t="s">
        <v>636</v>
      </c>
      <c r="E67" s="129" t="s">
        <v>220</v>
      </c>
      <c r="F67" s="133" t="s">
        <v>230</v>
      </c>
      <c r="G67" s="133" t="str">
        <f t="shared" si="10"/>
        <v>CA6HV03</v>
      </c>
      <c r="H67" s="278" t="s">
        <v>457</v>
      </c>
      <c r="I67" s="278" t="s">
        <v>397</v>
      </c>
      <c r="J67" s="312"/>
      <c r="K67" s="312"/>
      <c r="L67" s="292"/>
      <c r="M67" s="292"/>
      <c r="N67" s="314"/>
      <c r="O67" s="314"/>
      <c r="P67" s="292"/>
      <c r="Q67" s="314"/>
      <c r="R67" s="314"/>
      <c r="S67" s="314"/>
      <c r="T67" s="314"/>
      <c r="U67" s="314"/>
      <c r="V67" s="314"/>
      <c r="W67" s="314"/>
      <c r="X67" s="314"/>
      <c r="Y67" s="292"/>
      <c r="Z67" s="314"/>
    </row>
    <row r="68" spans="1:26" x14ac:dyDescent="0.25">
      <c r="B68" s="193" t="s">
        <v>497</v>
      </c>
      <c r="C68" s="269" t="s">
        <v>418</v>
      </c>
      <c r="D68" s="129" t="s">
        <v>636</v>
      </c>
      <c r="E68" s="129" t="s">
        <v>220</v>
      </c>
      <c r="F68" s="133" t="s">
        <v>231</v>
      </c>
      <c r="G68" s="133" t="str">
        <f t="shared" si="10"/>
        <v>CA6HV04</v>
      </c>
      <c r="H68" s="278" t="s">
        <v>457</v>
      </c>
      <c r="I68" s="278" t="s">
        <v>397</v>
      </c>
      <c r="J68" s="312"/>
      <c r="K68" s="312"/>
      <c r="L68" s="292"/>
      <c r="M68" s="292"/>
      <c r="N68" s="314"/>
      <c r="O68" s="314"/>
      <c r="P68" s="292"/>
      <c r="Q68" s="314"/>
      <c r="R68" s="314"/>
      <c r="S68" s="314"/>
      <c r="T68" s="314"/>
      <c r="U68" s="314"/>
      <c r="V68" s="314"/>
      <c r="W68" s="314"/>
      <c r="X68" s="314"/>
      <c r="Y68" s="292"/>
      <c r="Z68" s="314"/>
    </row>
    <row r="69" spans="1:26" x14ac:dyDescent="0.25">
      <c r="B69" s="193" t="s">
        <v>497</v>
      </c>
      <c r="C69" s="269" t="s">
        <v>418</v>
      </c>
      <c r="D69" s="129" t="s">
        <v>636</v>
      </c>
      <c r="E69" s="129" t="s">
        <v>220</v>
      </c>
      <c r="F69" s="133" t="s">
        <v>232</v>
      </c>
      <c r="G69" s="133" t="str">
        <f t="shared" si="10"/>
        <v>CA6HV05</v>
      </c>
      <c r="H69" s="278" t="s">
        <v>457</v>
      </c>
      <c r="I69" s="278" t="s">
        <v>397</v>
      </c>
      <c r="J69" s="312"/>
      <c r="K69" s="312"/>
      <c r="L69" s="292"/>
      <c r="M69" s="292"/>
      <c r="N69" s="314"/>
      <c r="O69" s="314"/>
      <c r="P69" s="292"/>
      <c r="Q69" s="314"/>
      <c r="R69" s="314"/>
      <c r="S69" s="314"/>
      <c r="T69" s="314"/>
      <c r="U69" s="314"/>
      <c r="V69" s="314"/>
      <c r="W69" s="314"/>
      <c r="X69" s="314"/>
      <c r="Y69" s="292"/>
      <c r="Z69" s="314"/>
    </row>
    <row r="70" spans="1:26" x14ac:dyDescent="0.25">
      <c r="B70" s="193" t="s">
        <v>497</v>
      </c>
      <c r="C70" s="269" t="s">
        <v>418</v>
      </c>
      <c r="D70" s="129" t="s">
        <v>636</v>
      </c>
      <c r="E70" s="129" t="s">
        <v>220</v>
      </c>
      <c r="F70" s="133" t="s">
        <v>233</v>
      </c>
      <c r="G70" s="133" t="str">
        <f t="shared" si="10"/>
        <v>CA6HV06</v>
      </c>
      <c r="H70" s="278" t="s">
        <v>457</v>
      </c>
      <c r="I70" s="278" t="s">
        <v>397</v>
      </c>
      <c r="J70" s="312"/>
      <c r="K70" s="312"/>
      <c r="L70" s="292"/>
      <c r="M70" s="292"/>
      <c r="N70" s="314"/>
      <c r="O70" s="314"/>
      <c r="P70" s="292"/>
      <c r="Q70" s="314"/>
      <c r="R70" s="314"/>
      <c r="S70" s="314"/>
      <c r="T70" s="314"/>
      <c r="U70" s="314"/>
      <c r="V70" s="314"/>
      <c r="W70" s="314"/>
      <c r="X70" s="314"/>
      <c r="Y70" s="292"/>
      <c r="Z70" s="314"/>
    </row>
    <row r="71" spans="1:26" x14ac:dyDescent="0.25">
      <c r="B71" s="193" t="s">
        <v>497</v>
      </c>
      <c r="C71" s="269" t="s">
        <v>418</v>
      </c>
      <c r="D71" s="129" t="s">
        <v>636</v>
      </c>
      <c r="E71" s="129" t="s">
        <v>220</v>
      </c>
      <c r="F71" s="133" t="s">
        <v>234</v>
      </c>
      <c r="G71" s="133" t="str">
        <f t="shared" si="10"/>
        <v>CA6HV07</v>
      </c>
      <c r="H71" s="278" t="s">
        <v>457</v>
      </c>
      <c r="I71" s="278" t="s">
        <v>397</v>
      </c>
      <c r="J71" s="312"/>
      <c r="K71" s="312"/>
      <c r="L71" s="292"/>
      <c r="M71" s="292"/>
      <c r="N71" s="314"/>
      <c r="O71" s="314"/>
      <c r="P71" s="292"/>
      <c r="Q71" s="314"/>
      <c r="R71" s="314"/>
      <c r="S71" s="314"/>
      <c r="T71" s="314"/>
      <c r="U71" s="314"/>
      <c r="V71" s="314"/>
      <c r="W71" s="314"/>
      <c r="X71" s="314"/>
      <c r="Y71" s="292"/>
      <c r="Z71" s="314"/>
    </row>
    <row r="72" spans="1:26" x14ac:dyDescent="0.25">
      <c r="B72" s="193" t="s">
        <v>497</v>
      </c>
      <c r="C72" s="269" t="s">
        <v>418</v>
      </c>
      <c r="D72" s="129" t="s">
        <v>636</v>
      </c>
      <c r="E72" s="129" t="s">
        <v>220</v>
      </c>
      <c r="F72" s="133" t="s">
        <v>235</v>
      </c>
      <c r="G72" s="133" t="str">
        <f t="shared" si="10"/>
        <v>CA6HV08</v>
      </c>
      <c r="H72" s="278" t="s">
        <v>457</v>
      </c>
      <c r="I72" s="278" t="s">
        <v>397</v>
      </c>
      <c r="J72" s="312"/>
      <c r="K72" s="312"/>
      <c r="L72" s="292"/>
      <c r="M72" s="292"/>
      <c r="N72" s="314"/>
      <c r="O72" s="314"/>
      <c r="P72" s="292"/>
      <c r="Q72" s="314"/>
      <c r="R72" s="314"/>
      <c r="S72" s="314"/>
      <c r="T72" s="314"/>
      <c r="U72" s="314"/>
      <c r="V72" s="314"/>
      <c r="W72" s="314"/>
      <c r="X72" s="314"/>
      <c r="Y72" s="292"/>
      <c r="Z72" s="314"/>
    </row>
    <row r="73" spans="1:26" x14ac:dyDescent="0.25">
      <c r="B73" s="193" t="s">
        <v>497</v>
      </c>
      <c r="C73" s="269" t="s">
        <v>418</v>
      </c>
      <c r="D73" s="129" t="s">
        <v>636</v>
      </c>
      <c r="E73" s="129" t="s">
        <v>220</v>
      </c>
      <c r="F73" s="133" t="s">
        <v>236</v>
      </c>
      <c r="G73" s="133" t="str">
        <f t="shared" ref="G73" si="11">D73&amp;E73&amp;F73</f>
        <v>CA6HV09</v>
      </c>
      <c r="H73" s="278" t="s">
        <v>457</v>
      </c>
      <c r="I73" s="278" t="s">
        <v>397</v>
      </c>
      <c r="J73" s="312"/>
      <c r="K73" s="312"/>
      <c r="L73" s="292"/>
      <c r="M73" s="292"/>
      <c r="N73" s="314"/>
      <c r="O73" s="314"/>
      <c r="P73" s="292"/>
      <c r="Q73" s="314"/>
      <c r="R73" s="314"/>
      <c r="S73" s="314"/>
      <c r="T73" s="314"/>
      <c r="U73" s="314"/>
      <c r="V73" s="314"/>
      <c r="W73" s="314"/>
      <c r="X73" s="314"/>
      <c r="Y73" s="292"/>
      <c r="Z73" s="314"/>
    </row>
    <row r="74" spans="1:26" x14ac:dyDescent="0.25">
      <c r="B74" s="193" t="s">
        <v>545</v>
      </c>
      <c r="C74" s="128" t="s">
        <v>453</v>
      </c>
      <c r="D74" s="129" t="s">
        <v>637</v>
      </c>
      <c r="E74" s="129" t="s">
        <v>262</v>
      </c>
      <c r="F74" s="133" t="s">
        <v>224</v>
      </c>
      <c r="G74" s="133" t="str">
        <f>D74&amp;E74&amp;F74</f>
        <v>CA7AF1</v>
      </c>
      <c r="H74" s="309" t="s">
        <v>398</v>
      </c>
      <c r="I74" s="278" t="s">
        <v>397</v>
      </c>
      <c r="J74" s="312"/>
      <c r="K74" s="312"/>
      <c r="L74" s="292"/>
      <c r="M74" s="292"/>
      <c r="N74" s="314"/>
      <c r="O74" s="314"/>
      <c r="P74" s="292"/>
      <c r="Q74" s="314"/>
      <c r="R74" s="314"/>
      <c r="S74" s="314"/>
      <c r="T74" s="314"/>
      <c r="U74" s="314"/>
      <c r="V74" s="314"/>
      <c r="W74" s="314"/>
      <c r="X74" s="314"/>
      <c r="Y74" s="292"/>
      <c r="Z74" s="314"/>
    </row>
    <row r="75" spans="1:26" x14ac:dyDescent="0.25">
      <c r="B75" s="193" t="s">
        <v>545</v>
      </c>
      <c r="C75" s="128" t="s">
        <v>431</v>
      </c>
      <c r="D75" s="129" t="s">
        <v>637</v>
      </c>
      <c r="E75" s="129" t="s">
        <v>225</v>
      </c>
      <c r="F75" s="133" t="s">
        <v>224</v>
      </c>
      <c r="G75" s="133" t="str">
        <f>D75&amp;E75&amp;F75</f>
        <v>CA7CV1</v>
      </c>
      <c r="H75" s="309" t="s">
        <v>398</v>
      </c>
      <c r="I75" s="278" t="s">
        <v>397</v>
      </c>
      <c r="J75" s="312" t="s">
        <v>353</v>
      </c>
      <c r="K75" s="312" t="s">
        <v>355</v>
      </c>
      <c r="L75" s="292" t="s">
        <v>454</v>
      </c>
      <c r="M75" s="292"/>
      <c r="N75" s="314"/>
      <c r="O75" s="314"/>
      <c r="P75" s="292"/>
      <c r="Q75" s="314"/>
      <c r="R75" s="314"/>
      <c r="S75" s="314"/>
      <c r="T75" s="314"/>
      <c r="U75" s="314"/>
      <c r="V75" s="314"/>
      <c r="W75" s="314"/>
      <c r="X75" s="314"/>
      <c r="Y75" s="292"/>
      <c r="Z75" s="314"/>
    </row>
    <row r="76" spans="1:26" s="119" customFormat="1" x14ac:dyDescent="0.25">
      <c r="A76"/>
      <c r="B76" s="193" t="s">
        <v>545</v>
      </c>
      <c r="C76" s="128" t="s">
        <v>455</v>
      </c>
      <c r="D76" s="129" t="s">
        <v>637</v>
      </c>
      <c r="E76" s="129" t="s">
        <v>263</v>
      </c>
      <c r="F76" s="133" t="s">
        <v>224</v>
      </c>
      <c r="G76" s="133" t="str">
        <f>D76&amp;E76&amp;F76</f>
        <v>CA7RT1</v>
      </c>
      <c r="H76" s="278" t="s">
        <v>457</v>
      </c>
      <c r="I76" s="278" t="s">
        <v>397</v>
      </c>
      <c r="J76" s="292" t="s">
        <v>456</v>
      </c>
      <c r="K76" s="292">
        <v>200</v>
      </c>
      <c r="L76" s="292"/>
      <c r="M76" s="292"/>
      <c r="N76" s="292"/>
      <c r="O76" s="292"/>
      <c r="P76" s="292"/>
      <c r="Q76" s="292"/>
      <c r="R76" s="292"/>
      <c r="S76" s="292"/>
      <c r="T76" s="292"/>
      <c r="U76" s="292"/>
      <c r="V76" s="292"/>
      <c r="W76" s="292"/>
      <c r="X76" s="292"/>
      <c r="Y76" s="292"/>
      <c r="Z76" s="292"/>
    </row>
    <row r="77" spans="1:26" x14ac:dyDescent="0.25">
      <c r="B77" s="193" t="s">
        <v>545</v>
      </c>
      <c r="C77" s="128" t="s">
        <v>424</v>
      </c>
      <c r="D77" s="129" t="s">
        <v>637</v>
      </c>
      <c r="E77" s="129" t="s">
        <v>222</v>
      </c>
      <c r="F77" s="133" t="s">
        <v>224</v>
      </c>
      <c r="G77" s="133" t="str">
        <f t="shared" ref="G77" si="12">D77&amp;E77&amp;F77</f>
        <v>CA7RV1</v>
      </c>
      <c r="H77" s="278" t="s">
        <v>457</v>
      </c>
      <c r="I77" s="278" t="s">
        <v>397</v>
      </c>
      <c r="J77" s="312"/>
      <c r="K77" s="312"/>
      <c r="L77" s="292"/>
      <c r="M77" s="292"/>
      <c r="N77" s="314"/>
      <c r="O77" s="314"/>
      <c r="P77" s="292"/>
      <c r="Q77" s="314"/>
      <c r="R77" s="314"/>
      <c r="S77" s="314"/>
      <c r="T77" s="314"/>
      <c r="U77" s="314"/>
      <c r="V77" s="314"/>
      <c r="W77" s="314"/>
      <c r="X77" s="314"/>
      <c r="Y77" s="292"/>
      <c r="Z77" s="314"/>
    </row>
    <row r="78" spans="1:26" x14ac:dyDescent="0.25">
      <c r="B78" s="193" t="s">
        <v>545</v>
      </c>
      <c r="C78" s="128" t="s">
        <v>416</v>
      </c>
      <c r="D78" s="129" t="s">
        <v>637</v>
      </c>
      <c r="E78" s="129" t="s">
        <v>210</v>
      </c>
      <c r="F78" s="133" t="s">
        <v>224</v>
      </c>
      <c r="G78" s="133" t="str">
        <f t="shared" ref="G78:G87" si="13">D78&amp;E78&amp;F78</f>
        <v>CA7PT1</v>
      </c>
      <c r="H78" s="309" t="s">
        <v>458</v>
      </c>
      <c r="I78" s="278" t="s">
        <v>397</v>
      </c>
      <c r="J78" s="312" t="s">
        <v>353</v>
      </c>
      <c r="K78" s="312" t="s">
        <v>355</v>
      </c>
      <c r="L78" s="292" t="s">
        <v>6</v>
      </c>
      <c r="M78" s="292" t="s">
        <v>362</v>
      </c>
      <c r="N78" s="311">
        <v>0.01</v>
      </c>
      <c r="O78" s="314"/>
      <c r="P78" s="292"/>
      <c r="Q78" s="314">
        <v>65</v>
      </c>
      <c r="R78" s="314"/>
      <c r="S78" s="314"/>
      <c r="T78" s="314" t="s">
        <v>364</v>
      </c>
      <c r="U78" s="314"/>
      <c r="V78" s="314"/>
      <c r="W78" s="314"/>
      <c r="X78" s="314"/>
      <c r="Y78" s="292" t="s">
        <v>363</v>
      </c>
      <c r="Z78" s="314"/>
    </row>
    <row r="79" spans="1:26" ht="25" x14ac:dyDescent="0.25">
      <c r="B79" s="193" t="s">
        <v>545</v>
      </c>
      <c r="C79" s="128" t="s">
        <v>423</v>
      </c>
      <c r="D79" s="129" t="s">
        <v>637</v>
      </c>
      <c r="E79" s="129" t="s">
        <v>213</v>
      </c>
      <c r="F79" s="133" t="s">
        <v>224</v>
      </c>
      <c r="G79" s="133" t="str">
        <f t="shared" si="13"/>
        <v>CA7PI1</v>
      </c>
      <c r="H79" s="309" t="s">
        <v>458</v>
      </c>
      <c r="I79" s="278" t="s">
        <v>397</v>
      </c>
      <c r="J79" s="312"/>
      <c r="K79" s="312"/>
      <c r="L79" s="292" t="s">
        <v>459</v>
      </c>
      <c r="M79" s="292"/>
      <c r="N79" s="314"/>
      <c r="O79" s="314"/>
      <c r="P79" s="292"/>
      <c r="Q79" s="314"/>
      <c r="R79" s="314"/>
      <c r="S79" s="314"/>
      <c r="T79" s="314"/>
      <c r="U79" s="314"/>
      <c r="V79" s="314"/>
      <c r="W79" s="314"/>
      <c r="X79" s="314"/>
      <c r="Y79" s="292"/>
      <c r="Z79" s="314"/>
    </row>
    <row r="80" spans="1:26" x14ac:dyDescent="0.25">
      <c r="B80" s="193" t="s">
        <v>545</v>
      </c>
      <c r="C80" s="269" t="s">
        <v>418</v>
      </c>
      <c r="D80" s="129" t="s">
        <v>637</v>
      </c>
      <c r="E80" s="129" t="s">
        <v>220</v>
      </c>
      <c r="F80" s="133" t="s">
        <v>221</v>
      </c>
      <c r="G80" s="133" t="str">
        <f t="shared" si="13"/>
        <v>CA7HV01</v>
      </c>
      <c r="H80" s="278" t="s">
        <v>457</v>
      </c>
      <c r="I80" s="278" t="s">
        <v>397</v>
      </c>
      <c r="J80" s="312"/>
      <c r="K80" s="312"/>
      <c r="L80" s="292"/>
      <c r="M80" s="292"/>
      <c r="N80" s="314"/>
      <c r="O80" s="314"/>
      <c r="P80" s="292"/>
      <c r="Q80" s="314"/>
      <c r="R80" s="314"/>
      <c r="S80" s="314"/>
      <c r="T80" s="314"/>
      <c r="U80" s="314"/>
      <c r="V80" s="314"/>
      <c r="W80" s="314"/>
      <c r="X80" s="314"/>
      <c r="Y80" s="292"/>
      <c r="Z80" s="314"/>
    </row>
    <row r="81" spans="2:26" x14ac:dyDescent="0.25">
      <c r="B81" s="193" t="s">
        <v>545</v>
      </c>
      <c r="C81" s="269" t="s">
        <v>418</v>
      </c>
      <c r="D81" s="129" t="s">
        <v>637</v>
      </c>
      <c r="E81" s="129" t="s">
        <v>220</v>
      </c>
      <c r="F81" s="133" t="s">
        <v>229</v>
      </c>
      <c r="G81" s="133" t="str">
        <f t="shared" si="13"/>
        <v>CA7HV02</v>
      </c>
      <c r="H81" s="278" t="s">
        <v>457</v>
      </c>
      <c r="I81" s="278" t="s">
        <v>397</v>
      </c>
      <c r="J81" s="312"/>
      <c r="K81" s="312"/>
      <c r="L81" s="292"/>
      <c r="M81" s="292"/>
      <c r="N81" s="314"/>
      <c r="O81" s="314"/>
      <c r="P81" s="292"/>
      <c r="Q81" s="314"/>
      <c r="R81" s="314"/>
      <c r="S81" s="314"/>
      <c r="T81" s="314"/>
      <c r="U81" s="314"/>
      <c r="V81" s="314"/>
      <c r="W81" s="314"/>
      <c r="X81" s="314"/>
      <c r="Y81" s="292"/>
      <c r="Z81" s="314"/>
    </row>
    <row r="82" spans="2:26" x14ac:dyDescent="0.25">
      <c r="B82" s="193" t="s">
        <v>545</v>
      </c>
      <c r="C82" s="269" t="s">
        <v>418</v>
      </c>
      <c r="D82" s="129" t="s">
        <v>637</v>
      </c>
      <c r="E82" s="129" t="s">
        <v>220</v>
      </c>
      <c r="F82" s="133" t="s">
        <v>230</v>
      </c>
      <c r="G82" s="133" t="str">
        <f t="shared" si="13"/>
        <v>CA7HV03</v>
      </c>
      <c r="H82" s="278" t="s">
        <v>457</v>
      </c>
      <c r="I82" s="278" t="s">
        <v>397</v>
      </c>
      <c r="J82" s="312"/>
      <c r="K82" s="312"/>
      <c r="L82" s="292"/>
      <c r="M82" s="292"/>
      <c r="N82" s="314"/>
      <c r="O82" s="314"/>
      <c r="P82" s="292"/>
      <c r="Q82" s="314"/>
      <c r="R82" s="314"/>
      <c r="S82" s="314"/>
      <c r="T82" s="314"/>
      <c r="U82" s="314"/>
      <c r="V82" s="314"/>
      <c r="W82" s="314"/>
      <c r="X82" s="314"/>
      <c r="Y82" s="292"/>
      <c r="Z82" s="314"/>
    </row>
    <row r="83" spans="2:26" x14ac:dyDescent="0.25">
      <c r="B83" s="193" t="s">
        <v>545</v>
      </c>
      <c r="C83" s="269" t="s">
        <v>418</v>
      </c>
      <c r="D83" s="129" t="s">
        <v>637</v>
      </c>
      <c r="E83" s="129" t="s">
        <v>220</v>
      </c>
      <c r="F83" s="133" t="s">
        <v>231</v>
      </c>
      <c r="G83" s="133" t="str">
        <f t="shared" si="13"/>
        <v>CA7HV04</v>
      </c>
      <c r="H83" s="278" t="s">
        <v>457</v>
      </c>
      <c r="I83" s="278" t="s">
        <v>397</v>
      </c>
      <c r="J83" s="312"/>
      <c r="K83" s="312"/>
      <c r="L83" s="292"/>
      <c r="M83" s="292"/>
      <c r="N83" s="314"/>
      <c r="O83" s="314"/>
      <c r="P83" s="292"/>
      <c r="Q83" s="314"/>
      <c r="R83" s="314"/>
      <c r="S83" s="314"/>
      <c r="T83" s="314"/>
      <c r="U83" s="314"/>
      <c r="V83" s="314"/>
      <c r="W83" s="314"/>
      <c r="X83" s="314"/>
      <c r="Y83" s="292"/>
      <c r="Z83" s="314"/>
    </row>
    <row r="84" spans="2:26" x14ac:dyDescent="0.25">
      <c r="B84" s="193" t="s">
        <v>545</v>
      </c>
      <c r="C84" s="269" t="s">
        <v>418</v>
      </c>
      <c r="D84" s="129" t="s">
        <v>637</v>
      </c>
      <c r="E84" s="129" t="s">
        <v>220</v>
      </c>
      <c r="F84" s="133" t="s">
        <v>232</v>
      </c>
      <c r="G84" s="133" t="str">
        <f t="shared" si="13"/>
        <v>CA7HV05</v>
      </c>
      <c r="H84" s="278" t="s">
        <v>457</v>
      </c>
      <c r="I84" s="278" t="s">
        <v>397</v>
      </c>
      <c r="J84" s="312"/>
      <c r="K84" s="312"/>
      <c r="L84" s="292"/>
      <c r="M84" s="292"/>
      <c r="N84" s="314"/>
      <c r="O84" s="314"/>
      <c r="P84" s="292"/>
      <c r="Q84" s="314"/>
      <c r="R84" s="314"/>
      <c r="S84" s="314"/>
      <c r="T84" s="314"/>
      <c r="U84" s="314"/>
      <c r="V84" s="314"/>
      <c r="W84" s="314"/>
      <c r="X84" s="314"/>
      <c r="Y84" s="292"/>
      <c r="Z84" s="314"/>
    </row>
    <row r="85" spans="2:26" x14ac:dyDescent="0.25">
      <c r="B85" s="193" t="s">
        <v>545</v>
      </c>
      <c r="C85" s="269" t="s">
        <v>418</v>
      </c>
      <c r="D85" s="129" t="s">
        <v>637</v>
      </c>
      <c r="E85" s="129" t="s">
        <v>220</v>
      </c>
      <c r="F85" s="133" t="s">
        <v>233</v>
      </c>
      <c r="G85" s="133" t="str">
        <f t="shared" si="13"/>
        <v>CA7HV06</v>
      </c>
      <c r="H85" s="278" t="s">
        <v>457</v>
      </c>
      <c r="I85" s="278" t="s">
        <v>397</v>
      </c>
      <c r="J85" s="312"/>
      <c r="K85" s="312"/>
      <c r="L85" s="292"/>
      <c r="M85" s="292"/>
      <c r="N85" s="314"/>
      <c r="O85" s="314"/>
      <c r="P85" s="292"/>
      <c r="Q85" s="314"/>
      <c r="R85" s="314"/>
      <c r="S85" s="314"/>
      <c r="T85" s="314"/>
      <c r="U85" s="314"/>
      <c r="V85" s="314"/>
      <c r="W85" s="314"/>
      <c r="X85" s="314"/>
      <c r="Y85" s="292"/>
      <c r="Z85" s="314"/>
    </row>
    <row r="86" spans="2:26" x14ac:dyDescent="0.25">
      <c r="B86" s="193" t="s">
        <v>545</v>
      </c>
      <c r="C86" s="269" t="s">
        <v>418</v>
      </c>
      <c r="D86" s="129" t="s">
        <v>637</v>
      </c>
      <c r="E86" s="129" t="s">
        <v>220</v>
      </c>
      <c r="F86" s="133" t="s">
        <v>234</v>
      </c>
      <c r="G86" s="133" t="str">
        <f t="shared" si="13"/>
        <v>CA7HV07</v>
      </c>
      <c r="H86" s="278" t="s">
        <v>457</v>
      </c>
      <c r="I86" s="278" t="s">
        <v>397</v>
      </c>
      <c r="J86" s="312"/>
      <c r="K86" s="312"/>
      <c r="L86" s="292"/>
      <c r="M86" s="292"/>
      <c r="N86" s="314"/>
      <c r="O86" s="314"/>
      <c r="P86" s="292"/>
      <c r="Q86" s="314"/>
      <c r="R86" s="314"/>
      <c r="S86" s="314"/>
      <c r="T86" s="314"/>
      <c r="U86" s="314"/>
      <c r="V86" s="314"/>
      <c r="W86" s="314"/>
      <c r="X86" s="314"/>
      <c r="Y86" s="292"/>
      <c r="Z86" s="314"/>
    </row>
    <row r="87" spans="2:26" x14ac:dyDescent="0.25">
      <c r="B87" s="193" t="s">
        <v>545</v>
      </c>
      <c r="C87" s="269" t="s">
        <v>418</v>
      </c>
      <c r="D87" s="129" t="s">
        <v>637</v>
      </c>
      <c r="E87" s="129" t="s">
        <v>220</v>
      </c>
      <c r="F87" s="133" t="s">
        <v>235</v>
      </c>
      <c r="G87" s="133" t="str">
        <f t="shared" si="13"/>
        <v>CA7HV08</v>
      </c>
      <c r="H87" s="278" t="s">
        <v>457</v>
      </c>
      <c r="I87" s="278" t="s">
        <v>397</v>
      </c>
      <c r="J87" s="312"/>
      <c r="K87" s="312"/>
      <c r="L87" s="292"/>
      <c r="M87" s="292"/>
      <c r="N87" s="314"/>
      <c r="O87" s="314"/>
      <c r="P87" s="292"/>
      <c r="Q87" s="314"/>
      <c r="R87" s="314"/>
      <c r="S87" s="314"/>
      <c r="T87" s="314"/>
      <c r="U87" s="314"/>
      <c r="V87" s="314"/>
      <c r="W87" s="314"/>
      <c r="X87" s="314"/>
      <c r="Y87" s="292"/>
      <c r="Z87" s="314"/>
    </row>
    <row r="88" spans="2:26" x14ac:dyDescent="0.25">
      <c r="B88" s="193" t="s">
        <v>545</v>
      </c>
      <c r="C88" s="269" t="s">
        <v>418</v>
      </c>
      <c r="D88" s="129" t="s">
        <v>637</v>
      </c>
      <c r="E88" s="129" t="s">
        <v>220</v>
      </c>
      <c r="F88" s="133" t="s">
        <v>236</v>
      </c>
      <c r="G88" s="133" t="str">
        <f t="shared" ref="G88:G89" si="14">D88&amp;E88&amp;F88</f>
        <v>CA7HV09</v>
      </c>
      <c r="H88" s="278" t="s">
        <v>457</v>
      </c>
      <c r="I88" s="278" t="s">
        <v>397</v>
      </c>
      <c r="J88" s="312"/>
      <c r="K88" s="312"/>
      <c r="L88" s="292"/>
      <c r="M88" s="292"/>
      <c r="N88" s="314"/>
      <c r="O88" s="314"/>
      <c r="P88" s="292"/>
      <c r="Q88" s="314"/>
      <c r="R88" s="314"/>
      <c r="S88" s="314"/>
      <c r="T88" s="314"/>
      <c r="U88" s="314"/>
      <c r="V88" s="314"/>
      <c r="W88" s="314"/>
      <c r="X88" s="314"/>
      <c r="Y88" s="292"/>
      <c r="Z88" s="314"/>
    </row>
    <row r="89" spans="2:26" x14ac:dyDescent="0.25">
      <c r="B89" s="193" t="s">
        <v>545</v>
      </c>
      <c r="C89" s="269" t="s">
        <v>418</v>
      </c>
      <c r="D89" s="129" t="s">
        <v>637</v>
      </c>
      <c r="E89" s="129" t="s">
        <v>220</v>
      </c>
      <c r="F89" s="133" t="s">
        <v>237</v>
      </c>
      <c r="G89" s="133" t="str">
        <f t="shared" si="14"/>
        <v>CA7HV10</v>
      </c>
      <c r="H89" s="278" t="s">
        <v>457</v>
      </c>
      <c r="I89" s="278" t="s">
        <v>397</v>
      </c>
      <c r="J89" s="312"/>
      <c r="K89" s="312"/>
      <c r="L89" s="292"/>
      <c r="M89" s="292"/>
      <c r="N89" s="314"/>
      <c r="O89" s="314"/>
      <c r="P89" s="292"/>
      <c r="Q89" s="314"/>
      <c r="R89" s="314"/>
      <c r="S89" s="314"/>
      <c r="T89" s="314"/>
      <c r="U89" s="314"/>
      <c r="V89" s="314"/>
      <c r="W89" s="314"/>
      <c r="X89" s="314"/>
      <c r="Y89" s="292"/>
      <c r="Z89" s="314"/>
    </row>
    <row r="90" spans="2:26" x14ac:dyDescent="0.25">
      <c r="B90" s="193" t="s">
        <v>545</v>
      </c>
      <c r="C90" s="269" t="s">
        <v>418</v>
      </c>
      <c r="D90" s="129" t="s">
        <v>637</v>
      </c>
      <c r="E90" s="129" t="s">
        <v>220</v>
      </c>
      <c r="F90" s="133" t="s">
        <v>238</v>
      </c>
      <c r="G90" s="133" t="str">
        <f t="shared" ref="G90:G92" si="15">D90&amp;E90&amp;F90</f>
        <v>CA7HV11</v>
      </c>
      <c r="H90" s="278" t="s">
        <v>457</v>
      </c>
      <c r="I90" s="278" t="s">
        <v>397</v>
      </c>
      <c r="J90" s="312"/>
      <c r="K90" s="312"/>
      <c r="L90" s="292"/>
      <c r="M90" s="292"/>
      <c r="N90" s="314"/>
      <c r="O90" s="314"/>
      <c r="P90" s="292"/>
      <c r="Q90" s="314"/>
      <c r="R90" s="314"/>
      <c r="S90" s="314"/>
      <c r="T90" s="314"/>
      <c r="U90" s="314"/>
      <c r="V90" s="314"/>
      <c r="W90" s="314"/>
      <c r="X90" s="314"/>
      <c r="Y90" s="292"/>
      <c r="Z90" s="314"/>
    </row>
    <row r="91" spans="2:26" x14ac:dyDescent="0.25">
      <c r="B91" s="193" t="s">
        <v>545</v>
      </c>
      <c r="C91" s="269" t="s">
        <v>418</v>
      </c>
      <c r="D91" s="129" t="s">
        <v>637</v>
      </c>
      <c r="E91" s="129" t="s">
        <v>220</v>
      </c>
      <c r="F91" s="133" t="s">
        <v>239</v>
      </c>
      <c r="G91" s="133" t="str">
        <f t="shared" si="15"/>
        <v>CA7HV12</v>
      </c>
      <c r="H91" s="278" t="s">
        <v>457</v>
      </c>
      <c r="I91" s="278" t="s">
        <v>397</v>
      </c>
      <c r="J91" s="312"/>
      <c r="K91" s="312"/>
      <c r="L91" s="292"/>
      <c r="M91" s="292"/>
      <c r="N91" s="314"/>
      <c r="O91" s="314"/>
      <c r="P91" s="292"/>
      <c r="Q91" s="314"/>
      <c r="R91" s="314"/>
      <c r="S91" s="314"/>
      <c r="T91" s="314"/>
      <c r="U91" s="314"/>
      <c r="V91" s="314"/>
      <c r="W91" s="314"/>
      <c r="X91" s="314"/>
      <c r="Y91" s="292"/>
      <c r="Z91" s="314"/>
    </row>
    <row r="92" spans="2:26" x14ac:dyDescent="0.25">
      <c r="B92" s="193" t="s">
        <v>545</v>
      </c>
      <c r="C92" s="269" t="s">
        <v>418</v>
      </c>
      <c r="D92" s="129" t="s">
        <v>637</v>
      </c>
      <c r="E92" s="129" t="s">
        <v>220</v>
      </c>
      <c r="F92" s="133" t="s">
        <v>240</v>
      </c>
      <c r="G92" s="133" t="str">
        <f t="shared" si="15"/>
        <v>CA7HV13</v>
      </c>
      <c r="H92" s="278" t="s">
        <v>457</v>
      </c>
      <c r="I92" s="278" t="s">
        <v>397</v>
      </c>
      <c r="J92" s="312"/>
      <c r="K92" s="312"/>
      <c r="L92" s="292"/>
      <c r="M92" s="292"/>
      <c r="N92" s="314"/>
      <c r="O92" s="314"/>
      <c r="P92" s="292"/>
      <c r="Q92" s="314"/>
      <c r="R92" s="314"/>
      <c r="S92" s="314"/>
      <c r="T92" s="314"/>
      <c r="U92" s="314"/>
      <c r="V92" s="314"/>
      <c r="W92" s="314"/>
      <c r="X92" s="314"/>
      <c r="Y92" s="292"/>
      <c r="Z92" s="314"/>
    </row>
    <row r="93" spans="2:26" x14ac:dyDescent="0.25">
      <c r="B93" s="193" t="s">
        <v>543</v>
      </c>
      <c r="C93" s="269" t="s">
        <v>418</v>
      </c>
      <c r="D93" s="129" t="s">
        <v>638</v>
      </c>
      <c r="E93" s="129" t="s">
        <v>220</v>
      </c>
      <c r="F93" s="133" t="s">
        <v>221</v>
      </c>
      <c r="G93" s="133" t="str">
        <f t="shared" ref="G93:G94" si="16">D93&amp;E93&amp;F93</f>
        <v>CA8HV01</v>
      </c>
      <c r="H93" s="278" t="s">
        <v>457</v>
      </c>
      <c r="I93" s="278" t="s">
        <v>397</v>
      </c>
      <c r="J93" s="312"/>
      <c r="K93" s="312"/>
      <c r="L93" s="292"/>
      <c r="M93" s="292"/>
      <c r="N93" s="314"/>
      <c r="O93" s="314"/>
      <c r="P93" s="292"/>
      <c r="Q93" s="314"/>
      <c r="R93" s="314"/>
      <c r="S93" s="314"/>
      <c r="T93" s="314"/>
      <c r="U93" s="314"/>
      <c r="V93" s="314"/>
      <c r="W93" s="314"/>
      <c r="X93" s="314"/>
      <c r="Y93" s="292"/>
      <c r="Z93" s="314"/>
    </row>
    <row r="94" spans="2:26" x14ac:dyDescent="0.25">
      <c r="B94" s="193" t="s">
        <v>543</v>
      </c>
      <c r="C94" s="269" t="s">
        <v>418</v>
      </c>
      <c r="D94" s="129" t="s">
        <v>638</v>
      </c>
      <c r="E94" s="129" t="s">
        <v>220</v>
      </c>
      <c r="F94" s="133" t="s">
        <v>229</v>
      </c>
      <c r="G94" s="133" t="str">
        <f t="shared" si="16"/>
        <v>CA8HV02</v>
      </c>
      <c r="H94" s="278" t="s">
        <v>457</v>
      </c>
      <c r="I94" s="278" t="s">
        <v>397</v>
      </c>
      <c r="J94" s="312"/>
      <c r="K94" s="312"/>
      <c r="L94" s="292"/>
      <c r="M94" s="292"/>
      <c r="N94" s="314"/>
      <c r="O94" s="314"/>
      <c r="P94" s="292"/>
      <c r="Q94" s="314"/>
      <c r="R94" s="314"/>
      <c r="S94" s="314"/>
      <c r="T94" s="314"/>
      <c r="U94" s="314"/>
      <c r="V94" s="314"/>
      <c r="W94" s="314"/>
      <c r="X94" s="314"/>
      <c r="Y94" s="292"/>
      <c r="Z94" s="314"/>
    </row>
    <row r="95" spans="2:26" x14ac:dyDescent="0.25">
      <c r="B95" s="129"/>
      <c r="C95" s="269"/>
      <c r="D95" s="129"/>
      <c r="E95" s="129"/>
      <c r="F95" s="133"/>
      <c r="G95" s="133"/>
      <c r="H95" s="309"/>
      <c r="I95" s="278"/>
      <c r="J95" s="312"/>
      <c r="K95" s="312"/>
      <c r="L95" s="292"/>
      <c r="M95" s="292"/>
      <c r="N95" s="314"/>
      <c r="O95" s="314"/>
      <c r="P95" s="292"/>
      <c r="Q95" s="314"/>
      <c r="R95" s="314"/>
      <c r="S95" s="314"/>
      <c r="T95" s="314"/>
      <c r="U95" s="314"/>
      <c r="V95" s="314"/>
      <c r="W95" s="314"/>
      <c r="X95" s="314"/>
      <c r="Y95" s="292"/>
      <c r="Z95" s="314"/>
    </row>
    <row r="96" spans="2:26" x14ac:dyDescent="0.25">
      <c r="B96" s="129"/>
      <c r="C96" s="269"/>
      <c r="D96" s="129"/>
      <c r="E96" s="129"/>
      <c r="F96" s="133"/>
      <c r="G96" s="133"/>
      <c r="H96" s="309"/>
      <c r="I96" s="278"/>
      <c r="J96" s="312"/>
      <c r="K96" s="312"/>
      <c r="L96" s="292"/>
      <c r="M96" s="292"/>
      <c r="N96" s="314"/>
      <c r="O96" s="314"/>
      <c r="P96" s="292"/>
      <c r="Q96" s="314"/>
      <c r="R96" s="314"/>
      <c r="S96" s="314"/>
      <c r="T96" s="314"/>
      <c r="U96" s="314"/>
      <c r="V96" s="314"/>
      <c r="W96" s="314"/>
      <c r="X96" s="314"/>
      <c r="Y96" s="292"/>
      <c r="Z96" s="314"/>
    </row>
    <row r="97" spans="2:26" x14ac:dyDescent="0.25">
      <c r="B97" s="129"/>
      <c r="C97" s="269"/>
      <c r="D97" s="129"/>
      <c r="E97" s="129"/>
      <c r="F97" s="133"/>
      <c r="G97" s="133"/>
      <c r="H97" s="309"/>
      <c r="I97" s="278"/>
      <c r="J97" s="312"/>
      <c r="K97" s="312"/>
      <c r="L97" s="292"/>
      <c r="M97" s="292"/>
      <c r="N97" s="314"/>
      <c r="O97" s="314"/>
      <c r="P97" s="292"/>
      <c r="Q97" s="314"/>
      <c r="R97" s="314"/>
      <c r="S97" s="314"/>
      <c r="T97" s="314"/>
      <c r="U97" s="314"/>
      <c r="V97" s="314"/>
      <c r="W97" s="314"/>
      <c r="X97" s="314"/>
      <c r="Y97" s="292"/>
      <c r="Z97" s="314"/>
    </row>
    <row r="98" spans="2:26" x14ac:dyDescent="0.25">
      <c r="B98" s="129"/>
      <c r="C98" s="269"/>
      <c r="D98" s="129"/>
      <c r="E98" s="129"/>
      <c r="F98" s="133"/>
      <c r="G98" s="133"/>
      <c r="H98" s="309"/>
      <c r="I98" s="278"/>
      <c r="J98" s="312"/>
      <c r="K98" s="312"/>
      <c r="L98" s="292"/>
      <c r="M98" s="292"/>
      <c r="N98" s="314"/>
      <c r="O98" s="314"/>
      <c r="P98" s="292"/>
      <c r="Q98" s="314"/>
      <c r="R98" s="314"/>
      <c r="S98" s="314"/>
      <c r="T98" s="314"/>
      <c r="U98" s="314"/>
      <c r="V98" s="314"/>
      <c r="W98" s="314"/>
      <c r="X98" s="314"/>
      <c r="Y98" s="292"/>
      <c r="Z98" s="314"/>
    </row>
    <row r="99" spans="2:26" x14ac:dyDescent="0.25">
      <c r="B99" s="129"/>
      <c r="C99" s="269"/>
      <c r="D99" s="129"/>
      <c r="E99" s="129"/>
      <c r="F99" s="133"/>
      <c r="G99" s="133"/>
      <c r="H99" s="309"/>
      <c r="I99" s="278"/>
      <c r="J99" s="312"/>
      <c r="K99" s="312"/>
      <c r="L99" s="292"/>
      <c r="M99" s="292"/>
      <c r="N99" s="314"/>
      <c r="O99" s="314"/>
      <c r="P99" s="292"/>
      <c r="Q99" s="314"/>
      <c r="R99" s="314"/>
      <c r="S99" s="314"/>
      <c r="T99" s="314"/>
      <c r="U99" s="314"/>
      <c r="V99" s="314"/>
      <c r="W99" s="314"/>
      <c r="X99" s="314"/>
      <c r="Y99" s="292"/>
      <c r="Z99" s="314"/>
    </row>
    <row r="100" spans="2:26" x14ac:dyDescent="0.25">
      <c r="B100" s="129"/>
      <c r="C100" s="269"/>
      <c r="D100" s="129"/>
      <c r="E100" s="129"/>
      <c r="F100" s="133"/>
      <c r="G100" s="133"/>
      <c r="H100" s="309"/>
      <c r="I100" s="278"/>
      <c r="J100" s="312"/>
      <c r="K100" s="312"/>
      <c r="L100" s="292"/>
      <c r="M100" s="292"/>
      <c r="N100" s="314"/>
      <c r="O100" s="314"/>
      <c r="P100" s="292"/>
      <c r="Q100" s="314"/>
      <c r="R100" s="314"/>
      <c r="S100" s="314"/>
      <c r="T100" s="314"/>
      <c r="U100" s="314"/>
      <c r="V100" s="314"/>
      <c r="W100" s="314"/>
      <c r="X100" s="314"/>
      <c r="Y100" s="292"/>
      <c r="Z100" s="314"/>
    </row>
    <row r="101" spans="2:26" x14ac:dyDescent="0.25">
      <c r="B101" s="129"/>
      <c r="C101" s="269"/>
      <c r="D101" s="129"/>
      <c r="E101" s="129"/>
      <c r="F101" s="133"/>
      <c r="G101" s="133"/>
      <c r="H101" s="309"/>
      <c r="I101" s="278"/>
      <c r="J101" s="312"/>
      <c r="K101" s="312"/>
      <c r="L101" s="292"/>
      <c r="M101" s="292"/>
      <c r="N101" s="314"/>
      <c r="O101" s="314"/>
      <c r="P101" s="292"/>
      <c r="Q101" s="314"/>
      <c r="R101" s="314"/>
      <c r="S101" s="314"/>
      <c r="T101" s="314"/>
      <c r="U101" s="314"/>
      <c r="V101" s="314"/>
      <c r="W101" s="314"/>
      <c r="X101" s="314"/>
      <c r="Y101" s="292"/>
      <c r="Z101" s="314"/>
    </row>
    <row r="102" spans="2:26" x14ac:dyDescent="0.25">
      <c r="B102" s="129"/>
      <c r="C102" s="269"/>
      <c r="D102" s="129"/>
      <c r="E102" s="129"/>
      <c r="F102" s="133"/>
      <c r="G102" s="133"/>
      <c r="H102" s="309"/>
      <c r="I102" s="278"/>
      <c r="J102" s="312"/>
      <c r="K102" s="312"/>
      <c r="L102" s="292"/>
      <c r="M102" s="292"/>
      <c r="N102" s="314"/>
      <c r="O102" s="314"/>
      <c r="P102" s="292"/>
      <c r="Q102" s="314"/>
      <c r="R102" s="314"/>
      <c r="S102" s="314"/>
      <c r="T102" s="314"/>
      <c r="U102" s="314"/>
      <c r="V102" s="314"/>
      <c r="W102" s="314"/>
      <c r="X102" s="314"/>
      <c r="Y102" s="292"/>
      <c r="Z102" s="314"/>
    </row>
  </sheetData>
  <autoFilter ref="B6:Z102" xr:uid="{682694B1-BAB7-44E8-8271-E38FC7A9842E}"/>
  <mergeCells count="8">
    <mergeCell ref="D1:G1"/>
    <mergeCell ref="N3:Q4"/>
    <mergeCell ref="R3:W3"/>
    <mergeCell ref="X3:Y4"/>
    <mergeCell ref="B3:B5"/>
    <mergeCell ref="H3:K4"/>
    <mergeCell ref="C3:G4"/>
    <mergeCell ref="L3:M4"/>
  </mergeCells>
  <phoneticPr fontId="39" type="noConversion"/>
  <pageMargins left="0.7" right="0.7" top="0.75" bottom="0.75" header="0.3" footer="0.3"/>
  <pageSetup paperSize="9" scale="73" fitToHeight="0" orientation="portrait" horizontalDpi="4294967295" verticalDpi="4294967295" r:id="rId1"/>
  <headerFooter>
    <oddHeader>&amp;CSuspaustas oras&amp;R0268-TP-TCH-PID-04</oddHeader>
    <oddFooter>&amp;RLapas &amp;P, Lapų &amp;N</oddFooter>
  </headerFooter>
  <colBreaks count="1" manualBreakCount="1">
    <brk id="26" max="1048575" man="1"/>
  </colBreaks>
  <ignoredErrors>
    <ignoredError sqref="F10 F15:F29 F7:F8" numberStoredAsText="1"/>
    <ignoredError sqref="G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40133-2D79-414E-80C2-58A6D287FEF1}">
  <sheetPr>
    <pageSetUpPr fitToPage="1"/>
  </sheetPr>
  <dimension ref="A1:Z76"/>
  <sheetViews>
    <sheetView view="pageLayout" topLeftCell="A21" zoomScaleNormal="130" workbookViewId="0">
      <selection activeCell="G60" sqref="G60"/>
    </sheetView>
  </sheetViews>
  <sheetFormatPr defaultColWidth="8.81640625" defaultRowHeight="12.5" x14ac:dyDescent="0.25"/>
  <cols>
    <col min="1" max="1" width="4.453125" customWidth="1"/>
    <col min="2" max="2" width="10.54296875" style="136" bestFit="1" customWidth="1"/>
    <col min="3" max="3" width="27.453125" style="117" customWidth="1"/>
    <col min="4" max="4" width="9.453125" style="136" bestFit="1" customWidth="1"/>
    <col min="5" max="5" width="7.54296875" style="136" bestFit="1" customWidth="1"/>
    <col min="6" max="6" width="4.54296875" style="136" bestFit="1" customWidth="1"/>
    <col min="7" max="7" width="11.54296875" style="136" bestFit="1" customWidth="1"/>
    <col min="8" max="9" width="11.54296875" style="136" customWidth="1"/>
    <col min="10" max="10" width="8.1796875" style="118" bestFit="1" customWidth="1"/>
    <col min="11" max="11" width="9.7265625" style="118" customWidth="1"/>
    <col min="12" max="12" width="17.81640625" style="137" bestFit="1" customWidth="1"/>
    <col min="13" max="13" width="34.1796875" style="137" customWidth="1"/>
    <col min="14" max="14" width="9.54296875" style="117" bestFit="1" customWidth="1"/>
    <col min="15" max="15" width="12.54296875" style="117" bestFit="1" customWidth="1"/>
    <col min="16" max="16" width="11.54296875" style="117" bestFit="1" customWidth="1"/>
    <col min="17" max="17" width="5.81640625" style="117" customWidth="1"/>
    <col min="18" max="18" width="9.453125" style="117" bestFit="1" customWidth="1"/>
    <col min="19" max="19" width="13.54296875" style="117" bestFit="1" customWidth="1"/>
    <col min="20" max="20" width="15.81640625" style="117" bestFit="1" customWidth="1"/>
    <col min="21" max="21" width="14.453125" style="117" bestFit="1" customWidth="1"/>
    <col min="22" max="22" width="15.453125" style="117" bestFit="1" customWidth="1"/>
    <col min="23" max="23" width="16.453125" style="117" bestFit="1" customWidth="1"/>
    <col min="24" max="24" width="12.54296875" style="117" customWidth="1"/>
    <col min="25" max="25" width="13" style="117" bestFit="1" customWidth="1"/>
    <col min="26" max="26" width="5.453125" style="117" bestFit="1" customWidth="1"/>
    <col min="27" max="16384" width="8.81640625" style="117"/>
  </cols>
  <sheetData>
    <row r="1" spans="1:26" s="119" customFormat="1" ht="13.75" customHeight="1" x14ac:dyDescent="0.25">
      <c r="A1"/>
      <c r="C1" s="232" t="s">
        <v>668</v>
      </c>
      <c r="D1" s="375" t="s">
        <v>670</v>
      </c>
      <c r="E1" s="375"/>
      <c r="F1" s="375"/>
      <c r="G1" s="375"/>
      <c r="H1" s="230"/>
      <c r="I1" s="230"/>
      <c r="J1" s="120"/>
      <c r="K1" s="120"/>
      <c r="L1" s="230"/>
      <c r="M1" s="23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</row>
    <row r="2" spans="1:26" s="119" customFormat="1" ht="13" x14ac:dyDescent="0.25">
      <c r="A2"/>
      <c r="C2" s="121"/>
      <c r="D2" s="121"/>
      <c r="E2" s="121"/>
      <c r="F2" s="23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</row>
    <row r="3" spans="1:26" s="119" customFormat="1" ht="13.75" customHeight="1" x14ac:dyDescent="0.25">
      <c r="A3"/>
      <c r="B3" s="337" t="s">
        <v>406</v>
      </c>
      <c r="C3" s="333" t="s">
        <v>531</v>
      </c>
      <c r="D3" s="338"/>
      <c r="E3" s="338"/>
      <c r="F3" s="338"/>
      <c r="G3" s="334"/>
      <c r="H3" s="333" t="s">
        <v>474</v>
      </c>
      <c r="I3" s="338"/>
      <c r="J3" s="338"/>
      <c r="K3" s="334"/>
      <c r="L3" s="333" t="s">
        <v>530</v>
      </c>
      <c r="M3" s="334"/>
      <c r="N3" s="352" t="s">
        <v>297</v>
      </c>
      <c r="O3" s="353"/>
      <c r="P3" s="353"/>
      <c r="Q3" s="354"/>
      <c r="R3" s="358"/>
      <c r="S3" s="359"/>
      <c r="T3" s="359"/>
      <c r="U3" s="359"/>
      <c r="V3" s="359"/>
      <c r="W3" s="360"/>
      <c r="X3" s="352" t="s">
        <v>291</v>
      </c>
      <c r="Y3" s="354"/>
      <c r="Z3" s="122" t="s">
        <v>2</v>
      </c>
    </row>
    <row r="4" spans="1:26" s="123" customFormat="1" ht="13.75" customHeight="1" x14ac:dyDescent="0.25">
      <c r="A4"/>
      <c r="B4" s="337"/>
      <c r="C4" s="335"/>
      <c r="D4" s="339"/>
      <c r="E4" s="339"/>
      <c r="F4" s="339"/>
      <c r="G4" s="336"/>
      <c r="H4" s="335"/>
      <c r="I4" s="339"/>
      <c r="J4" s="339"/>
      <c r="K4" s="336"/>
      <c r="L4" s="335"/>
      <c r="M4" s="336"/>
      <c r="N4" s="355"/>
      <c r="O4" s="356"/>
      <c r="P4" s="356"/>
      <c r="Q4" s="357"/>
      <c r="R4" s="122" t="s">
        <v>304</v>
      </c>
      <c r="S4" s="122" t="s">
        <v>287</v>
      </c>
      <c r="T4" s="122" t="s">
        <v>286</v>
      </c>
      <c r="U4" s="122" t="s">
        <v>285</v>
      </c>
      <c r="V4" s="122" t="s">
        <v>284</v>
      </c>
      <c r="W4" s="122" t="s">
        <v>289</v>
      </c>
      <c r="X4" s="355"/>
      <c r="Y4" s="357"/>
      <c r="Z4" s="122"/>
    </row>
    <row r="5" spans="1:26" s="124" customFormat="1" ht="13.4" customHeight="1" x14ac:dyDescent="0.25">
      <c r="A5"/>
      <c r="B5" s="337"/>
      <c r="C5" s="241" t="s">
        <v>405</v>
      </c>
      <c r="D5" s="242" t="s">
        <v>407</v>
      </c>
      <c r="E5" s="243" t="s">
        <v>408</v>
      </c>
      <c r="F5" s="244" t="s">
        <v>409</v>
      </c>
      <c r="G5" s="243" t="s">
        <v>0</v>
      </c>
      <c r="H5" s="243" t="s">
        <v>396</v>
      </c>
      <c r="I5" s="243" t="s">
        <v>395</v>
      </c>
      <c r="J5" s="243" t="s">
        <v>393</v>
      </c>
      <c r="K5" s="243" t="s">
        <v>394</v>
      </c>
      <c r="L5" s="243" t="s">
        <v>432</v>
      </c>
      <c r="M5" s="243" t="s">
        <v>433</v>
      </c>
      <c r="N5" s="126" t="s">
        <v>296</v>
      </c>
      <c r="O5" s="126" t="s">
        <v>295</v>
      </c>
      <c r="P5" s="126" t="s">
        <v>321</v>
      </c>
      <c r="Q5" s="126" t="s">
        <v>299</v>
      </c>
      <c r="R5" s="126" t="s">
        <v>0</v>
      </c>
      <c r="S5" s="126" t="s">
        <v>282</v>
      </c>
      <c r="T5" s="126" t="s">
        <v>283</v>
      </c>
      <c r="U5" s="126" t="s">
        <v>301</v>
      </c>
      <c r="V5" s="126" t="s">
        <v>288</v>
      </c>
      <c r="W5" s="126" t="s">
        <v>290</v>
      </c>
      <c r="X5" s="126" t="s">
        <v>303</v>
      </c>
      <c r="Y5" s="126" t="s">
        <v>302</v>
      </c>
      <c r="Z5" s="122"/>
    </row>
    <row r="6" spans="1:26" s="123" customFormat="1" ht="13.4" customHeight="1" x14ac:dyDescent="0.25">
      <c r="A6"/>
      <c r="B6" s="127"/>
      <c r="C6" s="128"/>
      <c r="D6" s="128"/>
      <c r="E6" s="129"/>
      <c r="F6" s="129"/>
      <c r="G6" s="130"/>
      <c r="H6" s="130"/>
      <c r="I6" s="130"/>
      <c r="J6" s="129"/>
      <c r="K6" s="129"/>
      <c r="L6" s="128"/>
      <c r="M6" s="128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2"/>
    </row>
    <row r="7" spans="1:26" s="123" customFormat="1" ht="13.4" customHeight="1" x14ac:dyDescent="0.25">
      <c r="A7"/>
      <c r="B7" s="129" t="s">
        <v>219</v>
      </c>
      <c r="C7" s="128" t="s">
        <v>605</v>
      </c>
      <c r="D7" s="129" t="s">
        <v>662</v>
      </c>
      <c r="E7" s="129"/>
      <c r="F7" s="129"/>
      <c r="G7" s="130"/>
      <c r="H7" s="130"/>
      <c r="I7" s="130"/>
      <c r="J7" s="129"/>
      <c r="K7" s="129"/>
      <c r="L7" s="128"/>
      <c r="M7" s="128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2"/>
    </row>
    <row r="8" spans="1:26" s="119" customFormat="1" x14ac:dyDescent="0.25">
      <c r="A8"/>
      <c r="B8" s="133" t="s">
        <v>188</v>
      </c>
      <c r="C8" s="269" t="s">
        <v>418</v>
      </c>
      <c r="D8" s="129" t="s">
        <v>460</v>
      </c>
      <c r="E8" s="130" t="s">
        <v>220</v>
      </c>
      <c r="F8" s="133" t="s">
        <v>221</v>
      </c>
      <c r="G8" s="210" t="str">
        <f>D8&amp;E8&amp;F8</f>
        <v>FA1HV01</v>
      </c>
      <c r="H8" s="291" t="s">
        <v>457</v>
      </c>
      <c r="I8" s="291" t="s">
        <v>397</v>
      </c>
      <c r="J8" s="292"/>
      <c r="K8" s="292"/>
      <c r="L8" s="293"/>
      <c r="M8" s="293"/>
      <c r="N8" s="292"/>
      <c r="O8" s="292"/>
      <c r="P8" s="292"/>
      <c r="Q8" s="292"/>
      <c r="R8" s="292"/>
      <c r="S8" s="292"/>
      <c r="T8" s="292"/>
      <c r="U8" s="129"/>
      <c r="V8" s="129"/>
      <c r="W8" s="129"/>
      <c r="X8" s="129"/>
      <c r="Y8" s="131"/>
      <c r="Z8" s="129"/>
    </row>
    <row r="9" spans="1:26" s="119" customFormat="1" x14ac:dyDescent="0.25">
      <c r="A9"/>
      <c r="B9" s="133" t="s">
        <v>188</v>
      </c>
      <c r="C9" s="269" t="s">
        <v>418</v>
      </c>
      <c r="D9" s="129" t="s">
        <v>460</v>
      </c>
      <c r="E9" s="130" t="s">
        <v>220</v>
      </c>
      <c r="F9" s="133" t="s">
        <v>229</v>
      </c>
      <c r="G9" s="210" t="str">
        <f>D9&amp;E9&amp;F9</f>
        <v>FA1HV02</v>
      </c>
      <c r="H9" s="291" t="s">
        <v>457</v>
      </c>
      <c r="I9" s="291" t="s">
        <v>397</v>
      </c>
      <c r="J9" s="292"/>
      <c r="K9" s="292"/>
      <c r="L9" s="293"/>
      <c r="M9" s="293"/>
      <c r="N9" s="292"/>
      <c r="O9" s="292"/>
      <c r="P9" s="292"/>
      <c r="Q9" s="292"/>
      <c r="R9" s="292"/>
      <c r="S9" s="292"/>
      <c r="T9" s="292"/>
      <c r="U9" s="129"/>
      <c r="V9" s="129"/>
      <c r="W9" s="129"/>
      <c r="X9" s="129"/>
      <c r="Y9" s="131"/>
      <c r="Z9" s="129"/>
    </row>
    <row r="10" spans="1:26" s="119" customFormat="1" x14ac:dyDescent="0.25">
      <c r="A10"/>
      <c r="B10" s="129" t="s">
        <v>188</v>
      </c>
      <c r="C10" s="130" t="s">
        <v>424</v>
      </c>
      <c r="D10" s="129" t="s">
        <v>460</v>
      </c>
      <c r="E10" s="130" t="s">
        <v>222</v>
      </c>
      <c r="F10" s="133" t="s">
        <v>224</v>
      </c>
      <c r="G10" s="210" t="str">
        <f>D10&amp;E10&amp;F10</f>
        <v>FA1RV1</v>
      </c>
      <c r="H10" s="291" t="s">
        <v>457</v>
      </c>
      <c r="I10" s="291" t="s">
        <v>397</v>
      </c>
      <c r="J10" s="292"/>
      <c r="K10" s="292"/>
      <c r="L10" s="294"/>
      <c r="M10" s="293"/>
      <c r="N10" s="292"/>
      <c r="O10" s="292"/>
      <c r="P10" s="292"/>
      <c r="Q10" s="292"/>
      <c r="R10" s="292"/>
      <c r="S10" s="292"/>
      <c r="T10" s="292"/>
      <c r="U10" s="129"/>
      <c r="V10" s="129"/>
      <c r="W10" s="129"/>
      <c r="X10" s="129"/>
      <c r="Y10" s="131"/>
      <c r="Z10" s="129"/>
    </row>
    <row r="11" spans="1:26" s="119" customFormat="1" x14ac:dyDescent="0.25">
      <c r="A11"/>
      <c r="B11" s="133" t="s">
        <v>188</v>
      </c>
      <c r="C11" s="130" t="s">
        <v>461</v>
      </c>
      <c r="D11" s="129" t="s">
        <v>460</v>
      </c>
      <c r="E11" s="130" t="s">
        <v>243</v>
      </c>
      <c r="F11" s="133" t="s">
        <v>224</v>
      </c>
      <c r="G11" s="210" t="str">
        <f t="shared" ref="G11" si="0">D11&amp;E11&amp;F11</f>
        <v>FA1FI1</v>
      </c>
      <c r="H11" s="291" t="s">
        <v>457</v>
      </c>
      <c r="I11" s="291" t="s">
        <v>397</v>
      </c>
      <c r="J11" s="293"/>
      <c r="K11" s="296"/>
      <c r="L11" s="293"/>
      <c r="M11" s="293"/>
      <c r="N11" s="292"/>
      <c r="O11" s="292"/>
      <c r="P11" s="292"/>
      <c r="Q11" s="292"/>
      <c r="R11" s="292"/>
      <c r="S11" s="292"/>
      <c r="T11" s="292"/>
      <c r="U11" s="129"/>
      <c r="V11" s="129"/>
      <c r="W11" s="129"/>
      <c r="X11" s="129"/>
      <c r="Y11" s="129"/>
      <c r="Z11" s="129"/>
    </row>
    <row r="12" spans="1:26" s="119" customFormat="1" x14ac:dyDescent="0.25">
      <c r="A12"/>
      <c r="B12" s="133" t="s">
        <v>189</v>
      </c>
      <c r="C12" s="269" t="s">
        <v>418</v>
      </c>
      <c r="D12" s="129" t="s">
        <v>462</v>
      </c>
      <c r="E12" s="130" t="s">
        <v>220</v>
      </c>
      <c r="F12" s="133" t="s">
        <v>221</v>
      </c>
      <c r="G12" s="210" t="str">
        <f>D12&amp;E12&amp;F12</f>
        <v>FA2HV01</v>
      </c>
      <c r="H12" s="291" t="s">
        <v>457</v>
      </c>
      <c r="I12" s="291" t="s">
        <v>397</v>
      </c>
      <c r="J12" s="292"/>
      <c r="K12" s="292"/>
      <c r="L12" s="293"/>
      <c r="M12" s="293"/>
      <c r="N12" s="292"/>
      <c r="O12" s="292"/>
      <c r="P12" s="292"/>
      <c r="Q12" s="292"/>
      <c r="R12" s="292"/>
      <c r="S12" s="292"/>
      <c r="T12" s="292"/>
      <c r="U12" s="129"/>
      <c r="V12" s="129"/>
      <c r="W12" s="129"/>
      <c r="X12" s="129"/>
      <c r="Y12" s="131"/>
      <c r="Z12" s="129"/>
    </row>
    <row r="13" spans="1:26" s="119" customFormat="1" x14ac:dyDescent="0.25">
      <c r="A13"/>
      <c r="B13" s="133" t="s">
        <v>189</v>
      </c>
      <c r="C13" s="269" t="s">
        <v>418</v>
      </c>
      <c r="D13" s="129" t="s">
        <v>462</v>
      </c>
      <c r="E13" s="130" t="s">
        <v>220</v>
      </c>
      <c r="F13" s="133" t="s">
        <v>229</v>
      </c>
      <c r="G13" s="210" t="str">
        <f>D13&amp;E13&amp;F13</f>
        <v>FA2HV02</v>
      </c>
      <c r="H13" s="291" t="s">
        <v>457</v>
      </c>
      <c r="I13" s="291" t="s">
        <v>397</v>
      </c>
      <c r="J13" s="292"/>
      <c r="K13" s="292"/>
      <c r="L13" s="293"/>
      <c r="M13" s="293"/>
      <c r="N13" s="292"/>
      <c r="O13" s="292"/>
      <c r="P13" s="292"/>
      <c r="Q13" s="292"/>
      <c r="R13" s="292"/>
      <c r="S13" s="292"/>
      <c r="T13" s="292"/>
      <c r="U13" s="129"/>
      <c r="V13" s="129"/>
      <c r="W13" s="129"/>
      <c r="X13" s="129"/>
      <c r="Y13" s="131"/>
      <c r="Z13" s="129"/>
    </row>
    <row r="14" spans="1:26" s="119" customFormat="1" x14ac:dyDescent="0.25">
      <c r="A14"/>
      <c r="B14" s="133" t="s">
        <v>189</v>
      </c>
      <c r="C14" s="130" t="s">
        <v>424</v>
      </c>
      <c r="D14" s="129" t="s">
        <v>462</v>
      </c>
      <c r="E14" s="130" t="s">
        <v>222</v>
      </c>
      <c r="F14" s="133" t="s">
        <v>224</v>
      </c>
      <c r="G14" s="210" t="str">
        <f>D14&amp;E14&amp;F14</f>
        <v>FA2RV1</v>
      </c>
      <c r="H14" s="291" t="s">
        <v>457</v>
      </c>
      <c r="I14" s="291" t="s">
        <v>397</v>
      </c>
      <c r="J14" s="292"/>
      <c r="K14" s="292"/>
      <c r="L14" s="294"/>
      <c r="M14" s="293"/>
      <c r="N14" s="292"/>
      <c r="O14" s="292"/>
      <c r="P14" s="292"/>
      <c r="Q14" s="292"/>
      <c r="R14" s="292"/>
      <c r="S14" s="292"/>
      <c r="T14" s="292"/>
      <c r="U14" s="129"/>
      <c r="V14" s="129"/>
      <c r="W14" s="129"/>
      <c r="X14" s="129"/>
      <c r="Y14" s="131"/>
      <c r="Z14" s="129"/>
    </row>
    <row r="15" spans="1:26" s="119" customFormat="1" x14ac:dyDescent="0.25">
      <c r="A15"/>
      <c r="B15" s="133" t="s">
        <v>189</v>
      </c>
      <c r="C15" s="130" t="s">
        <v>461</v>
      </c>
      <c r="D15" s="129" t="s">
        <v>462</v>
      </c>
      <c r="E15" s="130" t="s">
        <v>243</v>
      </c>
      <c r="F15" s="133" t="s">
        <v>224</v>
      </c>
      <c r="G15" s="210" t="str">
        <f t="shared" ref="G15" si="1">D15&amp;E15&amp;F15</f>
        <v>FA2FI1</v>
      </c>
      <c r="H15" s="291" t="s">
        <v>457</v>
      </c>
      <c r="I15" s="291" t="s">
        <v>397</v>
      </c>
      <c r="J15" s="293"/>
      <c r="K15" s="296"/>
      <c r="L15" s="293"/>
      <c r="M15" s="293"/>
      <c r="N15" s="292"/>
      <c r="O15" s="292"/>
      <c r="P15" s="292"/>
      <c r="Q15" s="292"/>
      <c r="R15" s="292"/>
      <c r="S15" s="292"/>
      <c r="T15" s="292"/>
      <c r="U15" s="129"/>
      <c r="V15" s="129"/>
      <c r="W15" s="129"/>
      <c r="X15" s="129"/>
      <c r="Y15" s="129"/>
      <c r="Z15" s="129"/>
    </row>
    <row r="16" spans="1:26" s="119" customFormat="1" x14ac:dyDescent="0.25">
      <c r="A16"/>
      <c r="B16" s="133" t="s">
        <v>196</v>
      </c>
      <c r="C16" s="269" t="s">
        <v>418</v>
      </c>
      <c r="D16" s="129" t="s">
        <v>604</v>
      </c>
      <c r="E16" s="130" t="s">
        <v>220</v>
      </c>
      <c r="F16" s="133" t="s">
        <v>221</v>
      </c>
      <c r="G16" s="210" t="str">
        <f>D16&amp;E16&amp;F16</f>
        <v>FA3HV01</v>
      </c>
      <c r="H16" s="291" t="s">
        <v>457</v>
      </c>
      <c r="I16" s="291" t="s">
        <v>397</v>
      </c>
      <c r="J16" s="292"/>
      <c r="K16" s="292"/>
      <c r="L16" s="293"/>
      <c r="M16" s="293"/>
      <c r="N16" s="292"/>
      <c r="O16" s="292"/>
      <c r="P16" s="292"/>
      <c r="Q16" s="292"/>
      <c r="R16" s="292"/>
      <c r="S16" s="292"/>
      <c r="T16" s="292"/>
      <c r="U16" s="129"/>
      <c r="V16" s="129"/>
      <c r="W16" s="129"/>
      <c r="X16" s="129"/>
      <c r="Y16" s="131"/>
      <c r="Z16" s="129"/>
    </row>
    <row r="17" spans="1:26" s="119" customFormat="1" x14ac:dyDescent="0.25">
      <c r="A17"/>
      <c r="B17" s="133" t="s">
        <v>196</v>
      </c>
      <c r="C17" s="269" t="s">
        <v>418</v>
      </c>
      <c r="D17" s="129" t="s">
        <v>604</v>
      </c>
      <c r="E17" s="130" t="s">
        <v>220</v>
      </c>
      <c r="F17" s="133" t="s">
        <v>229</v>
      </c>
      <c r="G17" s="210" t="str">
        <f>D17&amp;E17&amp;F17</f>
        <v>FA3HV02</v>
      </c>
      <c r="H17" s="291" t="s">
        <v>457</v>
      </c>
      <c r="I17" s="291" t="s">
        <v>397</v>
      </c>
      <c r="J17" s="292"/>
      <c r="K17" s="292"/>
      <c r="L17" s="293"/>
      <c r="M17" s="293"/>
      <c r="N17" s="292"/>
      <c r="O17" s="292"/>
      <c r="P17" s="292"/>
      <c r="Q17" s="292"/>
      <c r="R17" s="292"/>
      <c r="S17" s="292"/>
      <c r="T17" s="292"/>
      <c r="U17" s="129"/>
      <c r="V17" s="129"/>
      <c r="W17" s="129"/>
      <c r="X17" s="129"/>
      <c r="Y17" s="131"/>
      <c r="Z17" s="129"/>
    </row>
    <row r="18" spans="1:26" s="119" customFormat="1" x14ac:dyDescent="0.25">
      <c r="A18"/>
      <c r="B18" s="133" t="s">
        <v>196</v>
      </c>
      <c r="C18" s="130" t="s">
        <v>424</v>
      </c>
      <c r="D18" s="129" t="s">
        <v>604</v>
      </c>
      <c r="E18" s="130" t="s">
        <v>222</v>
      </c>
      <c r="F18" s="133" t="s">
        <v>224</v>
      </c>
      <c r="G18" s="210" t="str">
        <f>D18&amp;E18&amp;F18</f>
        <v>FA3RV1</v>
      </c>
      <c r="H18" s="291" t="s">
        <v>457</v>
      </c>
      <c r="I18" s="291" t="s">
        <v>397</v>
      </c>
      <c r="J18" s="292"/>
      <c r="K18" s="292"/>
      <c r="L18" s="294"/>
      <c r="M18" s="293"/>
      <c r="N18" s="292"/>
      <c r="O18" s="292"/>
      <c r="P18" s="292"/>
      <c r="Q18" s="292"/>
      <c r="R18" s="292"/>
      <c r="S18" s="292"/>
      <c r="T18" s="292"/>
      <c r="U18" s="129"/>
      <c r="V18" s="129"/>
      <c r="W18" s="129"/>
      <c r="X18" s="129"/>
      <c r="Y18" s="131"/>
      <c r="Z18" s="129"/>
    </row>
    <row r="19" spans="1:26" s="119" customFormat="1" x14ac:dyDescent="0.25">
      <c r="A19"/>
      <c r="B19" s="133" t="s">
        <v>196</v>
      </c>
      <c r="C19" s="130" t="s">
        <v>461</v>
      </c>
      <c r="D19" s="129" t="s">
        <v>604</v>
      </c>
      <c r="E19" s="130" t="s">
        <v>243</v>
      </c>
      <c r="F19" s="133" t="s">
        <v>224</v>
      </c>
      <c r="G19" s="210" t="str">
        <f t="shared" ref="G19" si="2">D19&amp;E19&amp;F19</f>
        <v>FA3FI1</v>
      </c>
      <c r="H19" s="291" t="s">
        <v>457</v>
      </c>
      <c r="I19" s="291" t="s">
        <v>397</v>
      </c>
      <c r="J19" s="293"/>
      <c r="K19" s="296"/>
      <c r="L19" s="293"/>
      <c r="M19" s="293"/>
      <c r="N19" s="292"/>
      <c r="O19" s="292"/>
      <c r="P19" s="292"/>
      <c r="Q19" s="292"/>
      <c r="R19" s="292"/>
      <c r="S19" s="292"/>
      <c r="T19" s="292"/>
      <c r="U19" s="129"/>
      <c r="V19" s="129"/>
      <c r="W19" s="129"/>
      <c r="X19" s="129"/>
      <c r="Y19" s="129"/>
      <c r="Z19" s="129"/>
    </row>
    <row r="20" spans="1:26" s="119" customFormat="1" x14ac:dyDescent="0.25">
      <c r="A20"/>
      <c r="B20" s="133" t="s">
        <v>219</v>
      </c>
      <c r="C20" s="269" t="s">
        <v>418</v>
      </c>
      <c r="D20" s="129" t="s">
        <v>219</v>
      </c>
      <c r="E20" s="130" t="s">
        <v>220</v>
      </c>
      <c r="F20" s="133" t="s">
        <v>221</v>
      </c>
      <c r="G20" s="210" t="str">
        <f>D20&amp;E20&amp;F20</f>
        <v>GT1HV01</v>
      </c>
      <c r="H20" s="291" t="s">
        <v>457</v>
      </c>
      <c r="I20" s="291" t="s">
        <v>397</v>
      </c>
      <c r="J20" s="292"/>
      <c r="K20" s="292"/>
      <c r="L20" s="293"/>
      <c r="M20" s="293"/>
      <c r="N20" s="292"/>
      <c r="O20" s="292"/>
      <c r="P20" s="292"/>
      <c r="Q20" s="292"/>
      <c r="R20" s="292"/>
      <c r="S20" s="292"/>
      <c r="T20" s="292"/>
      <c r="U20" s="129"/>
      <c r="V20" s="129"/>
      <c r="W20" s="129"/>
      <c r="X20" s="129"/>
      <c r="Y20" s="131"/>
      <c r="Z20" s="129"/>
    </row>
    <row r="21" spans="1:26" s="119" customFormat="1" x14ac:dyDescent="0.25">
      <c r="A21"/>
      <c r="B21" s="133" t="s">
        <v>219</v>
      </c>
      <c r="C21" s="269" t="s">
        <v>418</v>
      </c>
      <c r="D21" s="129" t="s">
        <v>219</v>
      </c>
      <c r="E21" s="130" t="s">
        <v>220</v>
      </c>
      <c r="F21" s="133" t="s">
        <v>229</v>
      </c>
      <c r="G21" s="210" t="str">
        <f>D21&amp;E21&amp;F21</f>
        <v>GT1HV02</v>
      </c>
      <c r="H21" s="291" t="s">
        <v>457</v>
      </c>
      <c r="I21" s="291" t="s">
        <v>397</v>
      </c>
      <c r="J21" s="292"/>
      <c r="K21" s="292"/>
      <c r="L21" s="293"/>
      <c r="M21" s="293"/>
      <c r="N21" s="292"/>
      <c r="O21" s="292"/>
      <c r="P21" s="292"/>
      <c r="Q21" s="292"/>
      <c r="R21" s="292"/>
      <c r="S21" s="292"/>
      <c r="T21" s="292"/>
      <c r="U21" s="129"/>
      <c r="V21" s="129"/>
      <c r="W21" s="129"/>
      <c r="X21" s="129"/>
      <c r="Y21" s="131"/>
      <c r="Z21" s="129"/>
    </row>
    <row r="22" spans="1:26" s="119" customFormat="1" x14ac:dyDescent="0.25">
      <c r="A22"/>
      <c r="B22" s="133" t="s">
        <v>219</v>
      </c>
      <c r="C22" s="130" t="s">
        <v>424</v>
      </c>
      <c r="D22" s="129" t="s">
        <v>219</v>
      </c>
      <c r="E22" s="130" t="s">
        <v>222</v>
      </c>
      <c r="F22" s="133" t="s">
        <v>224</v>
      </c>
      <c r="G22" s="210" t="str">
        <f>D22&amp;E22&amp;F22</f>
        <v>GT1RV1</v>
      </c>
      <c r="H22" s="291" t="s">
        <v>457</v>
      </c>
      <c r="I22" s="291" t="s">
        <v>397</v>
      </c>
      <c r="J22" s="292"/>
      <c r="K22" s="292"/>
      <c r="L22" s="294"/>
      <c r="M22" s="293"/>
      <c r="N22" s="292"/>
      <c r="O22" s="292"/>
      <c r="P22" s="292"/>
      <c r="Q22" s="292"/>
      <c r="R22" s="292"/>
      <c r="S22" s="292"/>
      <c r="T22" s="292"/>
      <c r="U22" s="129"/>
      <c r="V22" s="129"/>
      <c r="W22" s="129"/>
      <c r="X22" s="129"/>
      <c r="Y22" s="131"/>
      <c r="Z22" s="129"/>
    </row>
    <row r="23" spans="1:26" s="119" customFormat="1" x14ac:dyDescent="0.25">
      <c r="A23"/>
      <c r="B23" s="133" t="s">
        <v>219</v>
      </c>
      <c r="C23" s="130" t="s">
        <v>461</v>
      </c>
      <c r="D23" s="129" t="s">
        <v>219</v>
      </c>
      <c r="E23" s="130" t="s">
        <v>243</v>
      </c>
      <c r="F23" s="133" t="s">
        <v>224</v>
      </c>
      <c r="G23" s="210" t="str">
        <f t="shared" ref="G23" si="3">D23&amp;E23&amp;F23</f>
        <v>GT1FI1</v>
      </c>
      <c r="H23" s="291" t="s">
        <v>457</v>
      </c>
      <c r="I23" s="291" t="s">
        <v>397</v>
      </c>
      <c r="J23" s="293"/>
      <c r="K23" s="296"/>
      <c r="L23" s="293"/>
      <c r="M23" s="293"/>
      <c r="N23" s="292"/>
      <c r="O23" s="292"/>
      <c r="P23" s="292"/>
      <c r="Q23" s="292"/>
      <c r="R23" s="292"/>
      <c r="S23" s="292"/>
      <c r="T23" s="292"/>
      <c r="U23" s="129"/>
      <c r="V23" s="129"/>
      <c r="W23" s="129"/>
      <c r="X23" s="129"/>
      <c r="Y23" s="129"/>
      <c r="Z23" s="129"/>
    </row>
    <row r="24" spans="1:26" x14ac:dyDescent="0.25">
      <c r="B24" s="167"/>
      <c r="C24" s="168"/>
      <c r="D24" s="167"/>
      <c r="E24" s="167"/>
      <c r="F24" s="169"/>
      <c r="G24" s="169"/>
      <c r="H24" s="169"/>
      <c r="I24" s="169"/>
      <c r="L24" s="168"/>
      <c r="M24" s="168"/>
      <c r="P24" s="167"/>
      <c r="Y24" s="167"/>
    </row>
    <row r="25" spans="1:26" x14ac:dyDescent="0.25">
      <c r="B25" s="161"/>
      <c r="C25" s="170"/>
      <c r="D25" s="161"/>
      <c r="E25" s="119"/>
      <c r="F25" s="171"/>
      <c r="G25" s="171"/>
      <c r="H25" s="171"/>
      <c r="I25" s="171"/>
      <c r="L25" s="166"/>
      <c r="M25" s="166"/>
      <c r="P25" s="119"/>
      <c r="Y25" s="119"/>
    </row>
    <row r="26" spans="1:26" x14ac:dyDescent="0.25">
      <c r="B26" s="161"/>
      <c r="C26" s="170"/>
      <c r="D26" s="161"/>
      <c r="E26" s="163"/>
      <c r="F26" s="164"/>
      <c r="G26" s="165"/>
      <c r="H26" s="165"/>
      <c r="I26" s="165"/>
      <c r="L26" s="166"/>
      <c r="M26" s="166"/>
      <c r="P26" s="119"/>
      <c r="Y26" s="119"/>
    </row>
    <row r="27" spans="1:26" x14ac:dyDescent="0.25">
      <c r="B27" s="161"/>
      <c r="C27" s="170"/>
      <c r="D27" s="161"/>
      <c r="E27" s="163"/>
      <c r="F27" s="164"/>
      <c r="G27" s="165"/>
      <c r="H27" s="165"/>
      <c r="I27" s="165"/>
      <c r="L27" s="166"/>
      <c r="M27" s="166"/>
      <c r="P27" s="171"/>
      <c r="Y27" s="119"/>
    </row>
    <row r="28" spans="1:26" x14ac:dyDescent="0.25">
      <c r="B28" s="161"/>
      <c r="C28" s="170"/>
      <c r="D28" s="161"/>
      <c r="E28" s="163"/>
      <c r="F28" s="164"/>
      <c r="G28" s="165"/>
      <c r="H28" s="165"/>
      <c r="I28" s="165"/>
      <c r="L28" s="166"/>
      <c r="M28" s="166"/>
      <c r="P28" s="171"/>
      <c r="Y28" s="119"/>
    </row>
    <row r="29" spans="1:26" x14ac:dyDescent="0.25">
      <c r="B29" s="161"/>
      <c r="C29" s="170"/>
      <c r="D29" s="161"/>
      <c r="E29" s="163"/>
      <c r="F29" s="165"/>
      <c r="G29" s="165"/>
      <c r="H29" s="165"/>
      <c r="I29" s="165"/>
      <c r="L29" s="166"/>
      <c r="M29" s="166"/>
      <c r="P29" s="119"/>
      <c r="Y29" s="119"/>
    </row>
    <row r="30" spans="1:26" x14ac:dyDescent="0.25">
      <c r="B30" s="161"/>
      <c r="C30" s="170"/>
      <c r="D30" s="161"/>
      <c r="E30" s="163"/>
      <c r="F30" s="165"/>
      <c r="G30" s="165"/>
      <c r="H30" s="165"/>
      <c r="I30" s="165"/>
      <c r="L30" s="166"/>
      <c r="M30" s="166"/>
      <c r="P30" s="119"/>
      <c r="Y30" s="119"/>
    </row>
    <row r="31" spans="1:26" x14ac:dyDescent="0.25">
      <c r="B31" s="161"/>
      <c r="C31" s="170"/>
      <c r="D31" s="161"/>
      <c r="E31" s="163"/>
      <c r="F31" s="171"/>
      <c r="G31" s="165"/>
      <c r="H31" s="165"/>
      <c r="I31" s="165"/>
      <c r="L31" s="166"/>
      <c r="M31" s="166"/>
      <c r="P31" s="119"/>
      <c r="Y31" s="119"/>
    </row>
    <row r="32" spans="1:26" x14ac:dyDescent="0.25">
      <c r="B32" s="161"/>
      <c r="C32" s="170"/>
      <c r="D32" s="161"/>
      <c r="E32" s="163"/>
      <c r="F32" s="171"/>
      <c r="G32" s="165"/>
      <c r="H32" s="165"/>
      <c r="I32" s="165"/>
      <c r="L32" s="166"/>
      <c r="M32" s="166"/>
      <c r="P32" s="119"/>
      <c r="Y32" s="119"/>
    </row>
    <row r="33" spans="2:25" x14ac:dyDescent="0.25">
      <c r="B33" s="161"/>
      <c r="C33" s="162"/>
      <c r="D33" s="161"/>
      <c r="E33" s="163"/>
      <c r="F33" s="171"/>
      <c r="G33" s="165"/>
      <c r="H33" s="165"/>
      <c r="I33" s="165"/>
      <c r="L33" s="166"/>
      <c r="M33" s="166"/>
      <c r="P33" s="119"/>
      <c r="Y33" s="119"/>
    </row>
    <row r="34" spans="2:25" x14ac:dyDescent="0.25">
      <c r="B34" s="161"/>
      <c r="C34" s="162"/>
      <c r="D34" s="161"/>
      <c r="E34" s="163"/>
      <c r="F34" s="164"/>
      <c r="G34" s="165"/>
      <c r="H34" s="165"/>
      <c r="I34" s="165"/>
      <c r="L34" s="166"/>
      <c r="M34" s="166"/>
      <c r="P34" s="119"/>
      <c r="Y34" s="119"/>
    </row>
    <row r="35" spans="2:25" x14ac:dyDescent="0.25">
      <c r="B35" s="161"/>
      <c r="C35" s="162"/>
      <c r="D35" s="161"/>
      <c r="E35" s="163"/>
      <c r="F35" s="164"/>
      <c r="G35" s="165"/>
      <c r="H35" s="165"/>
      <c r="I35" s="165"/>
      <c r="L35" s="166"/>
      <c r="M35" s="166"/>
      <c r="P35" s="119"/>
      <c r="Y35" s="119"/>
    </row>
    <row r="36" spans="2:25" x14ac:dyDescent="0.25">
      <c r="B36" s="161"/>
      <c r="C36" s="162"/>
      <c r="D36" s="161"/>
      <c r="E36" s="163"/>
      <c r="F36" s="164"/>
      <c r="G36" s="165"/>
      <c r="H36" s="165"/>
      <c r="I36" s="165"/>
      <c r="L36" s="166"/>
      <c r="M36" s="166"/>
      <c r="P36" s="119"/>
      <c r="Y36" s="119"/>
    </row>
    <row r="37" spans="2:25" x14ac:dyDescent="0.25">
      <c r="B37" s="161"/>
      <c r="C37" s="162"/>
      <c r="D37" s="161"/>
      <c r="E37" s="163"/>
      <c r="F37" s="164"/>
      <c r="G37" s="165"/>
      <c r="H37" s="165"/>
      <c r="I37" s="165"/>
      <c r="L37" s="166"/>
      <c r="M37" s="166"/>
      <c r="P37" s="119"/>
      <c r="Y37" s="119"/>
    </row>
    <row r="38" spans="2:25" x14ac:dyDescent="0.25">
      <c r="B38" s="161"/>
      <c r="C38" s="162"/>
      <c r="D38" s="161"/>
      <c r="E38" s="163"/>
      <c r="F38" s="164"/>
      <c r="G38" s="165"/>
      <c r="H38" s="165"/>
      <c r="I38" s="165"/>
      <c r="L38" s="166"/>
      <c r="M38" s="166"/>
      <c r="P38" s="119"/>
      <c r="Y38" s="119"/>
    </row>
    <row r="39" spans="2:25" x14ac:dyDescent="0.25">
      <c r="B39" s="161"/>
      <c r="C39" s="162"/>
      <c r="D39" s="161"/>
      <c r="E39" s="163"/>
      <c r="F39" s="164"/>
      <c r="G39" s="165"/>
      <c r="H39" s="165"/>
      <c r="I39" s="165"/>
      <c r="L39" s="166"/>
      <c r="M39" s="166"/>
      <c r="P39" s="119"/>
      <c r="Y39" s="119"/>
    </row>
    <row r="40" spans="2:25" x14ac:dyDescent="0.25">
      <c r="B40" s="161"/>
      <c r="C40" s="162"/>
      <c r="D40" s="161"/>
      <c r="E40" s="163"/>
      <c r="F40" s="164"/>
      <c r="G40" s="165"/>
      <c r="H40" s="165"/>
      <c r="I40" s="165"/>
      <c r="L40" s="166"/>
      <c r="M40" s="166"/>
      <c r="P40" s="119"/>
      <c r="Y40" s="119"/>
    </row>
    <row r="41" spans="2:25" x14ac:dyDescent="0.25">
      <c r="B41" s="161"/>
      <c r="C41" s="162"/>
      <c r="D41" s="161"/>
      <c r="E41" s="163"/>
      <c r="F41" s="164"/>
      <c r="G41" s="165"/>
      <c r="H41" s="165"/>
      <c r="I41" s="165"/>
      <c r="L41" s="166"/>
      <c r="M41" s="166"/>
      <c r="P41" s="119"/>
      <c r="Y41" s="119"/>
    </row>
    <row r="42" spans="2:25" x14ac:dyDescent="0.25">
      <c r="B42" s="161"/>
      <c r="C42" s="162"/>
      <c r="D42" s="161"/>
      <c r="E42" s="163"/>
      <c r="F42" s="164"/>
      <c r="G42" s="165"/>
      <c r="H42" s="165"/>
      <c r="I42" s="165"/>
      <c r="L42" s="166"/>
      <c r="M42" s="166"/>
      <c r="P42" s="119"/>
      <c r="Y42" s="119"/>
    </row>
    <row r="43" spans="2:25" x14ac:dyDescent="0.25">
      <c r="B43" s="161"/>
      <c r="C43" s="162"/>
      <c r="D43" s="161"/>
      <c r="E43" s="163"/>
      <c r="F43" s="164"/>
      <c r="G43" s="165"/>
      <c r="H43" s="165"/>
      <c r="I43" s="165"/>
      <c r="L43" s="166"/>
      <c r="M43" s="166"/>
      <c r="P43" s="119"/>
      <c r="Y43" s="119"/>
    </row>
    <row r="44" spans="2:25" x14ac:dyDescent="0.25">
      <c r="B44" s="161"/>
      <c r="C44" s="162"/>
      <c r="D44" s="161"/>
      <c r="E44" s="163"/>
      <c r="F44" s="164"/>
      <c r="G44" s="165"/>
      <c r="H44" s="165"/>
      <c r="I44" s="165"/>
      <c r="L44" s="166"/>
      <c r="M44" s="166"/>
      <c r="P44" s="119"/>
      <c r="Y44" s="119"/>
    </row>
    <row r="45" spans="2:25" x14ac:dyDescent="0.25">
      <c r="B45" s="161"/>
      <c r="C45" s="162"/>
      <c r="D45" s="161"/>
      <c r="E45" s="163"/>
      <c r="F45" s="164"/>
      <c r="G45" s="165"/>
      <c r="H45" s="165"/>
      <c r="I45" s="165"/>
      <c r="L45" s="166"/>
      <c r="M45" s="166"/>
      <c r="P45" s="119"/>
      <c r="Y45" s="119"/>
    </row>
    <row r="46" spans="2:25" x14ac:dyDescent="0.25">
      <c r="B46" s="161"/>
      <c r="C46" s="162"/>
      <c r="D46" s="161"/>
      <c r="E46" s="163"/>
      <c r="F46" s="164"/>
      <c r="G46" s="165"/>
      <c r="H46" s="165"/>
      <c r="I46" s="165"/>
      <c r="L46" s="166"/>
      <c r="M46" s="166"/>
      <c r="P46" s="119"/>
      <c r="Y46" s="119"/>
    </row>
    <row r="47" spans="2:25" x14ac:dyDescent="0.25">
      <c r="B47" s="161"/>
      <c r="C47" s="162"/>
      <c r="D47" s="161"/>
      <c r="E47" s="163"/>
      <c r="F47" s="164"/>
      <c r="G47" s="165"/>
      <c r="H47" s="165"/>
      <c r="I47" s="165"/>
      <c r="L47" s="166"/>
      <c r="M47" s="166"/>
      <c r="P47" s="119"/>
      <c r="Y47" s="119"/>
    </row>
    <row r="48" spans="2:25" x14ac:dyDescent="0.25">
      <c r="B48" s="161"/>
      <c r="C48" s="162"/>
      <c r="D48" s="161"/>
      <c r="E48" s="163"/>
      <c r="F48" s="164"/>
      <c r="G48" s="165"/>
      <c r="H48" s="165"/>
      <c r="I48" s="165"/>
      <c r="L48" s="166"/>
      <c r="M48" s="166"/>
      <c r="P48" s="119"/>
      <c r="Y48" s="119"/>
    </row>
    <row r="49" spans="2:25" x14ac:dyDescent="0.25">
      <c r="B49" s="161"/>
      <c r="C49" s="162"/>
      <c r="D49" s="161"/>
      <c r="E49" s="163"/>
      <c r="F49" s="164"/>
      <c r="G49" s="165"/>
      <c r="H49" s="165"/>
      <c r="I49" s="165"/>
      <c r="L49" s="166"/>
      <c r="M49" s="166"/>
      <c r="P49" s="119"/>
      <c r="Y49" s="119"/>
    </row>
    <row r="50" spans="2:25" x14ac:dyDescent="0.25">
      <c r="B50" s="161"/>
      <c r="C50" s="162"/>
      <c r="D50" s="161"/>
      <c r="E50" s="163"/>
      <c r="F50" s="164"/>
      <c r="G50" s="165"/>
      <c r="H50" s="165"/>
      <c r="I50" s="165"/>
      <c r="L50" s="166"/>
      <c r="M50" s="166"/>
      <c r="P50" s="119"/>
      <c r="Y50" s="119"/>
    </row>
    <row r="51" spans="2:25" x14ac:dyDescent="0.25">
      <c r="B51" s="161"/>
      <c r="C51" s="162"/>
      <c r="D51" s="161"/>
      <c r="E51" s="163"/>
      <c r="F51" s="164"/>
      <c r="G51" s="165"/>
      <c r="H51" s="165"/>
      <c r="I51" s="165"/>
      <c r="L51" s="166"/>
      <c r="M51" s="166"/>
      <c r="P51" s="119"/>
      <c r="Y51" s="119"/>
    </row>
    <row r="52" spans="2:25" x14ac:dyDescent="0.25">
      <c r="B52" s="161"/>
      <c r="C52" s="162"/>
      <c r="D52" s="161"/>
      <c r="E52" s="163"/>
      <c r="F52" s="164"/>
      <c r="G52" s="165"/>
      <c r="H52" s="165"/>
      <c r="I52" s="165"/>
      <c r="L52" s="166"/>
      <c r="M52" s="166"/>
      <c r="P52" s="119"/>
      <c r="Y52" s="119"/>
    </row>
    <row r="53" spans="2:25" x14ac:dyDescent="0.25">
      <c r="B53" s="161"/>
      <c r="C53" s="162"/>
      <c r="D53" s="161"/>
      <c r="E53" s="163"/>
      <c r="F53" s="164"/>
      <c r="G53" s="165"/>
      <c r="H53" s="165"/>
      <c r="I53" s="165"/>
      <c r="L53" s="166"/>
      <c r="M53" s="166"/>
      <c r="P53" s="119"/>
      <c r="Y53" s="119"/>
    </row>
    <row r="54" spans="2:25" x14ac:dyDescent="0.25">
      <c r="B54" s="161"/>
      <c r="C54" s="162"/>
      <c r="D54" s="161"/>
      <c r="E54" s="163"/>
      <c r="F54" s="164"/>
      <c r="G54" s="165"/>
      <c r="H54" s="165"/>
      <c r="I54" s="165"/>
      <c r="L54" s="166"/>
      <c r="M54" s="166"/>
      <c r="P54" s="119"/>
      <c r="Y54" s="119"/>
    </row>
    <row r="55" spans="2:25" x14ac:dyDescent="0.25">
      <c r="B55" s="161"/>
      <c r="C55" s="162"/>
      <c r="D55" s="161"/>
      <c r="E55" s="163"/>
      <c r="F55" s="164"/>
      <c r="G55" s="165"/>
      <c r="H55" s="165"/>
      <c r="I55" s="165"/>
      <c r="L55" s="166"/>
      <c r="M55" s="166"/>
      <c r="P55" s="119"/>
      <c r="Y55" s="119"/>
    </row>
    <row r="56" spans="2:25" x14ac:dyDescent="0.25">
      <c r="B56" s="161"/>
      <c r="C56" s="162"/>
      <c r="D56" s="161"/>
      <c r="E56" s="163"/>
      <c r="F56" s="164"/>
      <c r="G56" s="165"/>
      <c r="H56" s="165"/>
      <c r="I56" s="165"/>
      <c r="L56" s="166"/>
      <c r="M56" s="166"/>
      <c r="P56" s="119"/>
      <c r="Y56" s="119"/>
    </row>
    <row r="57" spans="2:25" x14ac:dyDescent="0.25">
      <c r="B57" s="161"/>
      <c r="C57" s="162"/>
      <c r="D57" s="161"/>
      <c r="E57" s="163"/>
      <c r="F57" s="164"/>
      <c r="G57" s="165"/>
      <c r="H57" s="165"/>
      <c r="I57" s="165"/>
      <c r="L57" s="166"/>
      <c r="M57" s="166"/>
      <c r="P57" s="119"/>
      <c r="Y57" s="119"/>
    </row>
    <row r="58" spans="2:25" x14ac:dyDescent="0.25">
      <c r="B58" s="167"/>
      <c r="C58" s="168"/>
      <c r="D58" s="167"/>
      <c r="E58" s="167"/>
      <c r="F58" s="169"/>
      <c r="G58" s="169"/>
      <c r="H58" s="169"/>
      <c r="I58" s="169"/>
      <c r="L58" s="168"/>
      <c r="M58" s="168"/>
      <c r="P58" s="167"/>
      <c r="Y58" s="167"/>
    </row>
    <row r="59" spans="2:25" x14ac:dyDescent="0.25">
      <c r="B59" s="167"/>
      <c r="C59" s="168"/>
      <c r="D59" s="167"/>
      <c r="E59" s="167"/>
      <c r="F59" s="169"/>
      <c r="G59" s="169"/>
      <c r="H59" s="169"/>
      <c r="I59" s="169"/>
      <c r="L59" s="168"/>
      <c r="M59" s="168"/>
      <c r="P59" s="167"/>
      <c r="Y59" s="167"/>
    </row>
    <row r="60" spans="2:25" x14ac:dyDescent="0.25">
      <c r="B60" s="161"/>
      <c r="C60" s="170"/>
      <c r="D60" s="161"/>
      <c r="E60" s="163"/>
      <c r="F60" s="164"/>
      <c r="G60" s="165"/>
      <c r="H60" s="165"/>
      <c r="I60" s="165"/>
      <c r="L60" s="166"/>
      <c r="M60" s="166"/>
      <c r="P60" s="119"/>
      <c r="Y60" s="119"/>
    </row>
    <row r="61" spans="2:25" x14ac:dyDescent="0.25">
      <c r="B61" s="161"/>
      <c r="C61" s="170"/>
      <c r="D61" s="161"/>
      <c r="E61" s="163"/>
      <c r="F61" s="165"/>
      <c r="G61" s="165"/>
      <c r="H61" s="165"/>
      <c r="I61" s="165"/>
      <c r="L61" s="166"/>
      <c r="M61" s="166"/>
      <c r="P61" s="119"/>
      <c r="Y61" s="119"/>
    </row>
    <row r="62" spans="2:25" x14ac:dyDescent="0.25">
      <c r="B62" s="161"/>
      <c r="C62" s="170"/>
      <c r="D62" s="161"/>
      <c r="E62" s="163"/>
      <c r="F62" s="171"/>
      <c r="G62" s="165"/>
      <c r="H62" s="165"/>
      <c r="I62" s="165"/>
      <c r="L62" s="166"/>
      <c r="M62" s="166"/>
      <c r="P62" s="119"/>
      <c r="Y62" s="119"/>
    </row>
    <row r="63" spans="2:25" x14ac:dyDescent="0.25">
      <c r="B63" s="161"/>
      <c r="C63" s="170"/>
      <c r="D63" s="161"/>
      <c r="E63" s="163"/>
      <c r="F63" s="171"/>
      <c r="G63" s="165"/>
      <c r="H63" s="165"/>
      <c r="I63" s="165"/>
      <c r="L63" s="172"/>
      <c r="M63" s="172"/>
      <c r="P63" s="171"/>
      <c r="Y63" s="119"/>
    </row>
    <row r="64" spans="2:25" x14ac:dyDescent="0.25">
      <c r="B64" s="161"/>
      <c r="C64" s="170"/>
      <c r="D64" s="161"/>
      <c r="E64" s="163"/>
      <c r="F64" s="171"/>
      <c r="G64" s="165"/>
      <c r="H64" s="165"/>
      <c r="I64" s="165"/>
      <c r="L64" s="172"/>
      <c r="M64" s="166"/>
      <c r="P64" s="119"/>
      <c r="Y64" s="119"/>
    </row>
    <row r="65" spans="2:25" x14ac:dyDescent="0.25">
      <c r="B65" s="161"/>
      <c r="C65" s="170"/>
      <c r="D65" s="161"/>
      <c r="E65" s="163"/>
      <c r="F65" s="171"/>
      <c r="G65" s="165"/>
      <c r="H65" s="165"/>
      <c r="I65" s="165"/>
      <c r="L65" s="172"/>
      <c r="M65" s="166"/>
      <c r="P65" s="119"/>
      <c r="Y65" s="119"/>
    </row>
    <row r="66" spans="2:25" x14ac:dyDescent="0.25">
      <c r="B66" s="161"/>
      <c r="C66" s="162"/>
      <c r="D66" s="161"/>
      <c r="E66" s="163"/>
      <c r="F66" s="171"/>
      <c r="G66" s="165"/>
      <c r="H66" s="165"/>
      <c r="I66" s="165"/>
      <c r="L66" s="172"/>
      <c r="M66" s="166"/>
      <c r="P66" s="119"/>
      <c r="Y66" s="119"/>
    </row>
    <row r="67" spans="2:25" x14ac:dyDescent="0.25">
      <c r="B67" s="161"/>
      <c r="C67" s="162"/>
      <c r="D67" s="161"/>
      <c r="E67" s="163"/>
      <c r="F67" s="164"/>
      <c r="G67" s="165"/>
      <c r="H67" s="165"/>
      <c r="I67" s="165"/>
      <c r="L67" s="166"/>
      <c r="M67" s="166"/>
      <c r="P67" s="119"/>
      <c r="Y67" s="119"/>
    </row>
    <row r="68" spans="2:25" x14ac:dyDescent="0.25">
      <c r="B68" s="161"/>
      <c r="C68" s="162"/>
      <c r="D68" s="161"/>
      <c r="E68" s="163"/>
      <c r="F68" s="164"/>
      <c r="G68" s="165"/>
      <c r="H68" s="165"/>
      <c r="I68" s="165"/>
      <c r="L68" s="166"/>
      <c r="M68" s="166"/>
      <c r="P68" s="119"/>
      <c r="Y68" s="119"/>
    </row>
    <row r="69" spans="2:25" x14ac:dyDescent="0.25">
      <c r="B69" s="161"/>
      <c r="C69" s="162"/>
      <c r="D69" s="161"/>
      <c r="E69" s="163"/>
      <c r="F69" s="164"/>
      <c r="G69" s="165"/>
      <c r="H69" s="165"/>
      <c r="I69" s="165"/>
      <c r="L69" s="166"/>
      <c r="M69" s="166"/>
      <c r="P69" s="119"/>
      <c r="Y69" s="119"/>
    </row>
    <row r="70" spans="2:25" x14ac:dyDescent="0.25">
      <c r="B70" s="161"/>
      <c r="C70" s="162"/>
      <c r="D70" s="161"/>
      <c r="E70" s="163"/>
      <c r="F70" s="164"/>
      <c r="G70" s="165"/>
      <c r="H70" s="165"/>
      <c r="I70" s="165"/>
      <c r="L70" s="166"/>
      <c r="M70" s="166"/>
      <c r="P70" s="119"/>
      <c r="Y70" s="119"/>
    </row>
    <row r="71" spans="2:25" x14ac:dyDescent="0.25">
      <c r="B71" s="161"/>
      <c r="C71" s="162"/>
      <c r="D71" s="161"/>
      <c r="E71" s="163"/>
      <c r="F71" s="164"/>
      <c r="G71" s="165"/>
      <c r="H71" s="165"/>
      <c r="I71" s="165"/>
      <c r="L71" s="166"/>
      <c r="M71" s="166"/>
      <c r="P71" s="119"/>
      <c r="Y71" s="119"/>
    </row>
    <row r="72" spans="2:25" x14ac:dyDescent="0.25">
      <c r="B72" s="161"/>
      <c r="C72" s="162"/>
      <c r="D72" s="161"/>
      <c r="E72" s="163"/>
      <c r="F72" s="164"/>
      <c r="G72" s="165"/>
      <c r="H72" s="165"/>
      <c r="I72" s="165"/>
      <c r="L72" s="166"/>
      <c r="M72" s="166"/>
      <c r="P72" s="119"/>
      <c r="Y72" s="119"/>
    </row>
    <row r="73" spans="2:25" x14ac:dyDescent="0.25">
      <c r="B73" s="161"/>
      <c r="C73" s="162"/>
      <c r="D73" s="161"/>
      <c r="E73" s="163"/>
      <c r="F73" s="164"/>
      <c r="G73" s="165"/>
      <c r="H73" s="165"/>
      <c r="I73" s="165"/>
      <c r="L73" s="166"/>
      <c r="M73" s="166"/>
      <c r="P73" s="119"/>
      <c r="Y73" s="119"/>
    </row>
    <row r="74" spans="2:25" x14ac:dyDescent="0.25">
      <c r="B74" s="161"/>
      <c r="C74" s="162"/>
      <c r="D74" s="161"/>
      <c r="E74" s="163"/>
      <c r="F74" s="164"/>
      <c r="G74" s="165"/>
      <c r="H74" s="165"/>
      <c r="I74" s="165"/>
      <c r="L74" s="166"/>
      <c r="M74" s="166"/>
      <c r="P74" s="119"/>
      <c r="Y74" s="119"/>
    </row>
    <row r="75" spans="2:25" x14ac:dyDescent="0.25">
      <c r="B75" s="161"/>
      <c r="C75" s="162"/>
      <c r="D75" s="161"/>
      <c r="E75" s="163"/>
      <c r="F75" s="164"/>
      <c r="G75" s="165"/>
      <c r="H75" s="165"/>
      <c r="I75" s="165"/>
      <c r="L75" s="166"/>
      <c r="M75" s="166"/>
      <c r="P75" s="119"/>
      <c r="Y75" s="119"/>
    </row>
    <row r="76" spans="2:25" x14ac:dyDescent="0.25">
      <c r="L76" s="166"/>
      <c r="M76" s="166"/>
      <c r="P76" s="119"/>
      <c r="Y76" s="119"/>
    </row>
  </sheetData>
  <autoFilter ref="B6:Z15" xr:uid="{682694B1-BAB7-44E8-8271-E38FC7A9842E}"/>
  <mergeCells count="8">
    <mergeCell ref="D1:G1"/>
    <mergeCell ref="X3:Y4"/>
    <mergeCell ref="B3:B5"/>
    <mergeCell ref="N3:Q4"/>
    <mergeCell ref="R3:W3"/>
    <mergeCell ref="H3:K4"/>
    <mergeCell ref="C3:G4"/>
    <mergeCell ref="L3:M4"/>
  </mergeCells>
  <phoneticPr fontId="46" type="noConversion"/>
  <pageMargins left="0.7" right="0.7" top="0.75" bottom="0.75" header="0.3" footer="0.3"/>
  <pageSetup paperSize="9" scale="73" fitToHeight="0" orientation="portrait" horizontalDpi="4294967295" verticalDpi="4294967295" r:id="rId1"/>
  <headerFooter>
    <oddHeader>&amp;CDeguonies tiekimas&amp;R0268-TP-TCH-PID-05</oddHeader>
    <oddFooter>&amp;RLapas  &amp;P, Lapų &amp;N</oddFooter>
  </headerFooter>
  <colBreaks count="1" manualBreakCount="1">
    <brk id="26" max="1048575" man="1"/>
  </colBreaks>
  <ignoredErrors>
    <ignoredError sqref="F8 F11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62020-F024-4F2F-BEA5-170B50A085A0}">
  <sheetPr>
    <pageSetUpPr fitToPage="1"/>
  </sheetPr>
  <dimension ref="A1:Z58"/>
  <sheetViews>
    <sheetView view="pageLayout" topLeftCell="A33" zoomScaleNormal="115" workbookViewId="0">
      <selection activeCell="C55" sqref="C55"/>
    </sheetView>
  </sheetViews>
  <sheetFormatPr defaultColWidth="8.81640625" defaultRowHeight="12.5" x14ac:dyDescent="0.25"/>
  <cols>
    <col min="1" max="1" width="4.453125" style="117" customWidth="1"/>
    <col min="2" max="2" width="10.54296875" style="136" bestFit="1" customWidth="1"/>
    <col min="3" max="3" width="19.81640625" style="117" customWidth="1"/>
    <col min="4" max="4" width="9.453125" style="136" bestFit="1" customWidth="1"/>
    <col min="5" max="5" width="7.54296875" style="136" bestFit="1" customWidth="1"/>
    <col min="6" max="6" width="4.54296875" style="136" bestFit="1" customWidth="1"/>
    <col min="7" max="7" width="11.54296875" style="136" bestFit="1" customWidth="1"/>
    <col min="8" max="9" width="11.54296875" style="136" customWidth="1"/>
    <col min="10" max="10" width="8.1796875" style="118" bestFit="1" customWidth="1"/>
    <col min="11" max="11" width="10" style="118" customWidth="1"/>
    <col min="12" max="12" width="17.81640625" style="137" bestFit="1" customWidth="1"/>
    <col min="13" max="13" width="29.81640625" style="137" customWidth="1"/>
    <col min="14" max="14" width="9.54296875" style="117" bestFit="1" customWidth="1"/>
    <col min="15" max="15" width="12.54296875" style="117" bestFit="1" customWidth="1"/>
    <col min="16" max="16" width="11.54296875" style="117" bestFit="1" customWidth="1"/>
    <col min="17" max="17" width="5.81640625" style="117" customWidth="1"/>
    <col min="18" max="18" width="9.453125" style="117" bestFit="1" customWidth="1"/>
    <col min="19" max="19" width="13.54296875" style="117" bestFit="1" customWidth="1"/>
    <col min="20" max="20" width="15.81640625" style="117" bestFit="1" customWidth="1"/>
    <col min="21" max="21" width="14.453125" style="117" bestFit="1" customWidth="1"/>
    <col min="22" max="22" width="15.453125" style="117" bestFit="1" customWidth="1"/>
    <col min="23" max="23" width="16.453125" style="117" bestFit="1" customWidth="1"/>
    <col min="24" max="24" width="12.54296875" style="117" customWidth="1"/>
    <col min="25" max="25" width="13" style="117" bestFit="1" customWidth="1"/>
    <col min="26" max="26" width="5.453125" style="117" bestFit="1" customWidth="1"/>
    <col min="27" max="16384" width="8.81640625" style="117"/>
  </cols>
  <sheetData>
    <row r="1" spans="1:26" s="119" customFormat="1" ht="13.75" customHeight="1" x14ac:dyDescent="0.25">
      <c r="A1" s="117"/>
      <c r="C1" s="230" t="s">
        <v>442</v>
      </c>
      <c r="D1" s="375" t="s">
        <v>671</v>
      </c>
      <c r="E1" s="375"/>
      <c r="F1" s="375"/>
      <c r="G1" s="375"/>
      <c r="H1" s="230"/>
      <c r="I1" s="230"/>
      <c r="J1" s="120"/>
      <c r="K1" s="120"/>
      <c r="L1" s="230"/>
      <c r="M1" s="23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</row>
    <row r="2" spans="1:26" s="119" customFormat="1" ht="13" x14ac:dyDescent="0.25">
      <c r="A2" s="117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</row>
    <row r="3" spans="1:26" s="119" customFormat="1" ht="13.75" customHeight="1" x14ac:dyDescent="0.25">
      <c r="B3" s="337" t="s">
        <v>406</v>
      </c>
      <c r="C3" s="333" t="s">
        <v>531</v>
      </c>
      <c r="D3" s="338"/>
      <c r="E3" s="338"/>
      <c r="F3" s="338"/>
      <c r="G3" s="334"/>
      <c r="H3" s="333" t="s">
        <v>474</v>
      </c>
      <c r="I3" s="338"/>
      <c r="J3" s="338"/>
      <c r="K3" s="334"/>
      <c r="L3" s="333" t="s">
        <v>530</v>
      </c>
      <c r="M3" s="334"/>
      <c r="N3" s="352" t="s">
        <v>297</v>
      </c>
      <c r="O3" s="353"/>
      <c r="P3" s="353"/>
      <c r="Q3" s="354"/>
      <c r="R3" s="358"/>
      <c r="S3" s="359"/>
      <c r="T3" s="359"/>
      <c r="U3" s="359"/>
      <c r="V3" s="359"/>
      <c r="W3" s="360"/>
      <c r="X3" s="352" t="s">
        <v>291</v>
      </c>
      <c r="Y3" s="354"/>
      <c r="Z3" s="122" t="s">
        <v>2</v>
      </c>
    </row>
    <row r="4" spans="1:26" s="123" customFormat="1" ht="13.75" customHeight="1" x14ac:dyDescent="0.25">
      <c r="B4" s="337"/>
      <c r="C4" s="335"/>
      <c r="D4" s="339"/>
      <c r="E4" s="339"/>
      <c r="F4" s="339"/>
      <c r="G4" s="336"/>
      <c r="H4" s="335"/>
      <c r="I4" s="339"/>
      <c r="J4" s="339"/>
      <c r="K4" s="336"/>
      <c r="L4" s="335"/>
      <c r="M4" s="336"/>
      <c r="N4" s="355"/>
      <c r="O4" s="356"/>
      <c r="P4" s="356"/>
      <c r="Q4" s="357"/>
      <c r="R4" s="122" t="s">
        <v>304</v>
      </c>
      <c r="S4" s="122" t="s">
        <v>287</v>
      </c>
      <c r="T4" s="122" t="s">
        <v>286</v>
      </c>
      <c r="U4" s="122" t="s">
        <v>285</v>
      </c>
      <c r="V4" s="122" t="s">
        <v>284</v>
      </c>
      <c r="W4" s="122" t="s">
        <v>289</v>
      </c>
      <c r="X4" s="355"/>
      <c r="Y4" s="357"/>
      <c r="Z4" s="122"/>
    </row>
    <row r="5" spans="1:26" s="124" customFormat="1" ht="13.4" customHeight="1" x14ac:dyDescent="0.25">
      <c r="B5" s="337"/>
      <c r="C5" s="241" t="s">
        <v>405</v>
      </c>
      <c r="D5" s="242" t="s">
        <v>407</v>
      </c>
      <c r="E5" s="243" t="s">
        <v>408</v>
      </c>
      <c r="F5" s="244" t="s">
        <v>409</v>
      </c>
      <c r="G5" s="243" t="s">
        <v>0</v>
      </c>
      <c r="H5" s="243" t="s">
        <v>396</v>
      </c>
      <c r="I5" s="243" t="s">
        <v>395</v>
      </c>
      <c r="J5" s="243" t="s">
        <v>393</v>
      </c>
      <c r="K5" s="243" t="s">
        <v>394</v>
      </c>
      <c r="L5" s="243" t="s">
        <v>432</v>
      </c>
      <c r="M5" s="243" t="s">
        <v>433</v>
      </c>
      <c r="N5" s="126" t="s">
        <v>296</v>
      </c>
      <c r="O5" s="126" t="s">
        <v>295</v>
      </c>
      <c r="P5" s="126" t="s">
        <v>321</v>
      </c>
      <c r="Q5" s="126" t="s">
        <v>299</v>
      </c>
      <c r="R5" s="126" t="s">
        <v>0</v>
      </c>
      <c r="S5" s="126" t="s">
        <v>282</v>
      </c>
      <c r="T5" s="126" t="s">
        <v>283</v>
      </c>
      <c r="U5" s="126" t="s">
        <v>301</v>
      </c>
      <c r="V5" s="126" t="s">
        <v>288</v>
      </c>
      <c r="W5" s="126" t="s">
        <v>290</v>
      </c>
      <c r="X5" s="126" t="s">
        <v>303</v>
      </c>
      <c r="Y5" s="126" t="s">
        <v>302</v>
      </c>
      <c r="Z5" s="122"/>
    </row>
    <row r="6" spans="1:26" s="123" customFormat="1" ht="13.4" customHeight="1" x14ac:dyDescent="0.25">
      <c r="B6" s="127"/>
      <c r="C6" s="128"/>
      <c r="D6" s="128"/>
      <c r="E6" s="129"/>
      <c r="F6" s="128"/>
      <c r="G6" s="130"/>
      <c r="H6" s="130"/>
      <c r="I6" s="130"/>
      <c r="J6" s="129"/>
      <c r="K6" s="129"/>
      <c r="L6" s="128"/>
      <c r="M6" s="128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2"/>
    </row>
    <row r="7" spans="1:26" s="119" customFormat="1" ht="14" x14ac:dyDescent="0.25">
      <c r="A7"/>
      <c r="B7" s="84" t="s">
        <v>545</v>
      </c>
      <c r="C7" s="247" t="s">
        <v>413</v>
      </c>
      <c r="D7" s="96" t="s">
        <v>227</v>
      </c>
      <c r="E7" s="96" t="s">
        <v>228</v>
      </c>
      <c r="F7" s="84" t="s">
        <v>224</v>
      </c>
      <c r="G7" s="84" t="str">
        <f>D7&amp;E7&amp;F7</f>
        <v>AI1PP1</v>
      </c>
      <c r="H7" s="257"/>
      <c r="I7" s="257"/>
      <c r="J7" s="300" t="s">
        <v>360</v>
      </c>
      <c r="K7" s="300" t="s">
        <v>359</v>
      </c>
      <c r="L7" s="253" t="s">
        <v>358</v>
      </c>
      <c r="M7" s="253" t="s">
        <v>361</v>
      </c>
      <c r="N7" s="300"/>
      <c r="O7" s="300"/>
      <c r="P7" s="300"/>
      <c r="Q7" s="300"/>
      <c r="R7" s="300"/>
      <c r="S7" s="300">
        <v>0.222</v>
      </c>
      <c r="T7" s="300" t="s">
        <v>191</v>
      </c>
      <c r="U7" s="300"/>
      <c r="V7" s="300"/>
      <c r="W7" s="300"/>
      <c r="X7" s="300"/>
      <c r="Y7" s="300"/>
      <c r="Z7" s="300"/>
    </row>
    <row r="8" spans="1:26" s="119" customFormat="1" ht="14" x14ac:dyDescent="0.25">
      <c r="A8"/>
      <c r="B8" s="84" t="s">
        <v>545</v>
      </c>
      <c r="C8" s="247" t="s">
        <v>463</v>
      </c>
      <c r="D8" s="96" t="s">
        <v>227</v>
      </c>
      <c r="E8" s="96" t="s">
        <v>208</v>
      </c>
      <c r="F8" s="84" t="s">
        <v>224</v>
      </c>
      <c r="G8" s="96" t="str">
        <f>G7&amp;E8&amp;F8</f>
        <v>AI1PP1M1</v>
      </c>
      <c r="H8" s="253"/>
      <c r="I8" s="253"/>
      <c r="J8" s="300"/>
      <c r="K8" s="300"/>
      <c r="L8" s="303"/>
      <c r="M8" s="253"/>
      <c r="N8" s="300"/>
      <c r="O8" s="300"/>
      <c r="P8" s="300"/>
      <c r="Q8" s="300"/>
      <c r="R8" s="300"/>
      <c r="S8" s="253"/>
      <c r="T8" s="300"/>
      <c r="U8" s="300"/>
      <c r="V8" s="300"/>
      <c r="W8" s="300"/>
      <c r="X8" s="300"/>
      <c r="Y8" s="300"/>
      <c r="Z8" s="300"/>
    </row>
    <row r="9" spans="1:26" s="119" customFormat="1" ht="14" x14ac:dyDescent="0.25">
      <c r="A9"/>
      <c r="B9" s="84" t="s">
        <v>545</v>
      </c>
      <c r="C9" s="247" t="s">
        <v>413</v>
      </c>
      <c r="D9" s="96" t="s">
        <v>227</v>
      </c>
      <c r="E9" s="96" t="s">
        <v>228</v>
      </c>
      <c r="F9" s="84" t="s">
        <v>226</v>
      </c>
      <c r="G9" s="84" t="str">
        <f>D9&amp;E9&amp;F9</f>
        <v>AI1PP2</v>
      </c>
      <c r="H9" s="257"/>
      <c r="I9" s="257"/>
      <c r="J9" s="300" t="s">
        <v>360</v>
      </c>
      <c r="K9" s="300" t="s">
        <v>359</v>
      </c>
      <c r="L9" s="253" t="s">
        <v>358</v>
      </c>
      <c r="M9" s="253" t="s">
        <v>361</v>
      </c>
      <c r="N9" s="300"/>
      <c r="O9" s="300"/>
      <c r="P9" s="300"/>
      <c r="Q9" s="300"/>
      <c r="R9" s="300"/>
      <c r="S9" s="300">
        <v>0.222</v>
      </c>
      <c r="T9" s="300" t="s">
        <v>191</v>
      </c>
      <c r="U9" s="300"/>
      <c r="V9" s="300"/>
      <c r="W9" s="300"/>
      <c r="X9" s="300"/>
      <c r="Y9" s="300"/>
      <c r="Z9" s="300"/>
    </row>
    <row r="10" spans="1:26" s="119" customFormat="1" ht="14" x14ac:dyDescent="0.25">
      <c r="A10"/>
      <c r="B10" s="84" t="s">
        <v>545</v>
      </c>
      <c r="C10" s="247" t="s">
        <v>463</v>
      </c>
      <c r="D10" s="96" t="s">
        <v>227</v>
      </c>
      <c r="E10" s="96" t="s">
        <v>208</v>
      </c>
      <c r="F10" s="84" t="s">
        <v>226</v>
      </c>
      <c r="G10" s="96" t="str">
        <f>G9&amp;E10&amp;F10</f>
        <v>AI1PP2M2</v>
      </c>
      <c r="H10" s="253"/>
      <c r="I10" s="253"/>
      <c r="J10" s="300"/>
      <c r="K10" s="300"/>
      <c r="L10" s="303"/>
      <c r="M10" s="253"/>
      <c r="N10" s="300"/>
      <c r="O10" s="300"/>
      <c r="P10" s="300"/>
      <c r="Q10" s="300"/>
      <c r="R10" s="300"/>
      <c r="S10" s="253"/>
      <c r="T10" s="300"/>
      <c r="U10" s="300"/>
      <c r="V10" s="300"/>
      <c r="W10" s="300"/>
      <c r="X10" s="300"/>
      <c r="Y10" s="300"/>
      <c r="Z10" s="300"/>
    </row>
    <row r="11" spans="1:26" s="119" customFormat="1" ht="14" x14ac:dyDescent="0.25">
      <c r="A11"/>
      <c r="B11" s="84" t="s">
        <v>545</v>
      </c>
      <c r="C11" s="248" t="s">
        <v>418</v>
      </c>
      <c r="D11" s="96" t="s">
        <v>227</v>
      </c>
      <c r="E11" s="96" t="s">
        <v>220</v>
      </c>
      <c r="F11" s="84" t="s">
        <v>221</v>
      </c>
      <c r="G11" s="84" t="str">
        <f t="shared" ref="G11:G12" si="0">D11&amp;E11&amp;F11</f>
        <v>AI1HV01</v>
      </c>
      <c r="H11" s="278" t="s">
        <v>457</v>
      </c>
      <c r="I11" s="278" t="s">
        <v>397</v>
      </c>
      <c r="J11" s="300"/>
      <c r="K11" s="300"/>
      <c r="L11" s="253"/>
      <c r="M11" s="253" t="s">
        <v>374</v>
      </c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0"/>
      <c r="Y11" s="300"/>
      <c r="Z11" s="300"/>
    </row>
    <row r="12" spans="1:26" s="119" customFormat="1" ht="14" x14ac:dyDescent="0.25">
      <c r="A12"/>
      <c r="B12" s="84" t="s">
        <v>545</v>
      </c>
      <c r="C12" s="248" t="s">
        <v>418</v>
      </c>
      <c r="D12" s="96" t="s">
        <v>227</v>
      </c>
      <c r="E12" s="96" t="s">
        <v>220</v>
      </c>
      <c r="F12" s="84" t="s">
        <v>229</v>
      </c>
      <c r="G12" s="84" t="str">
        <f t="shared" si="0"/>
        <v>AI1HV02</v>
      </c>
      <c r="H12" s="278" t="s">
        <v>457</v>
      </c>
      <c r="I12" s="278" t="s">
        <v>397</v>
      </c>
      <c r="J12" s="300"/>
      <c r="K12" s="300"/>
      <c r="L12" s="253"/>
      <c r="M12" s="253" t="s">
        <v>374</v>
      </c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</row>
    <row r="13" spans="1:26" s="119" customFormat="1" ht="14" x14ac:dyDescent="0.25">
      <c r="A13"/>
      <c r="B13" s="84" t="s">
        <v>545</v>
      </c>
      <c r="C13" s="247" t="s">
        <v>413</v>
      </c>
      <c r="D13" s="96" t="s">
        <v>631</v>
      </c>
      <c r="E13" s="96" t="s">
        <v>228</v>
      </c>
      <c r="F13" s="84" t="s">
        <v>224</v>
      </c>
      <c r="G13" s="84" t="str">
        <f>D13&amp;E13&amp;F13</f>
        <v>AI2PP1</v>
      </c>
      <c r="H13" s="257"/>
      <c r="I13" s="257"/>
      <c r="J13" s="300" t="s">
        <v>360</v>
      </c>
      <c r="K13" s="300" t="s">
        <v>359</v>
      </c>
      <c r="L13" s="253" t="s">
        <v>358</v>
      </c>
      <c r="M13" s="253" t="s">
        <v>361</v>
      </c>
      <c r="N13" s="300"/>
      <c r="O13" s="300"/>
      <c r="P13" s="300"/>
      <c r="Q13" s="300"/>
      <c r="R13" s="300"/>
      <c r="S13" s="300">
        <v>0.222</v>
      </c>
      <c r="T13" s="300" t="s">
        <v>191</v>
      </c>
      <c r="U13" s="300"/>
      <c r="V13" s="300"/>
      <c r="W13" s="300"/>
      <c r="X13" s="300"/>
      <c r="Y13" s="300"/>
      <c r="Z13" s="300"/>
    </row>
    <row r="14" spans="1:26" s="119" customFormat="1" ht="14" x14ac:dyDescent="0.25">
      <c r="A14"/>
      <c r="B14" s="84" t="s">
        <v>545</v>
      </c>
      <c r="C14" s="247" t="s">
        <v>463</v>
      </c>
      <c r="D14" s="96" t="s">
        <v>631</v>
      </c>
      <c r="E14" s="96" t="s">
        <v>208</v>
      </c>
      <c r="F14" s="84" t="s">
        <v>224</v>
      </c>
      <c r="G14" s="96" t="str">
        <f>G13&amp;E14&amp;F14</f>
        <v>AI2PP1M1</v>
      </c>
      <c r="H14" s="253"/>
      <c r="I14" s="253"/>
      <c r="J14" s="300"/>
      <c r="K14" s="300"/>
      <c r="L14" s="303"/>
      <c r="M14" s="253"/>
      <c r="N14" s="300"/>
      <c r="O14" s="300"/>
      <c r="P14" s="300"/>
      <c r="Q14" s="300"/>
      <c r="R14" s="300"/>
      <c r="S14" s="253"/>
      <c r="T14" s="300"/>
      <c r="U14" s="300"/>
      <c r="V14" s="300"/>
      <c r="W14" s="300"/>
      <c r="X14" s="300"/>
      <c r="Y14" s="300"/>
      <c r="Z14" s="300"/>
    </row>
    <row r="15" spans="1:26" s="119" customFormat="1" ht="14" x14ac:dyDescent="0.25">
      <c r="A15"/>
      <c r="B15" s="84" t="s">
        <v>545</v>
      </c>
      <c r="C15" s="247" t="s">
        <v>413</v>
      </c>
      <c r="D15" s="96" t="s">
        <v>631</v>
      </c>
      <c r="E15" s="96" t="s">
        <v>228</v>
      </c>
      <c r="F15" s="84" t="s">
        <v>226</v>
      </c>
      <c r="G15" s="84" t="str">
        <f>D15&amp;E15&amp;F15</f>
        <v>AI2PP2</v>
      </c>
      <c r="H15" s="257"/>
      <c r="I15" s="257"/>
      <c r="J15" s="300" t="s">
        <v>360</v>
      </c>
      <c r="K15" s="300" t="s">
        <v>359</v>
      </c>
      <c r="L15" s="253" t="s">
        <v>358</v>
      </c>
      <c r="M15" s="253" t="s">
        <v>361</v>
      </c>
      <c r="N15" s="300"/>
      <c r="O15" s="300"/>
      <c r="P15" s="300"/>
      <c r="Q15" s="300"/>
      <c r="R15" s="300"/>
      <c r="S15" s="300">
        <v>0.222</v>
      </c>
      <c r="T15" s="300" t="s">
        <v>191</v>
      </c>
      <c r="U15" s="300"/>
      <c r="V15" s="300"/>
      <c r="W15" s="300"/>
      <c r="X15" s="300"/>
      <c r="Y15" s="300"/>
      <c r="Z15" s="300"/>
    </row>
    <row r="16" spans="1:26" s="119" customFormat="1" ht="14" x14ac:dyDescent="0.25">
      <c r="A16"/>
      <c r="B16" s="84" t="s">
        <v>545</v>
      </c>
      <c r="C16" s="247" t="s">
        <v>463</v>
      </c>
      <c r="D16" s="96" t="s">
        <v>631</v>
      </c>
      <c r="E16" s="96" t="s">
        <v>208</v>
      </c>
      <c r="F16" s="84" t="s">
        <v>226</v>
      </c>
      <c r="G16" s="96" t="str">
        <f>G15&amp;E16&amp;F16</f>
        <v>AI2PP2M2</v>
      </c>
      <c r="H16" s="253"/>
      <c r="I16" s="253"/>
      <c r="J16" s="300"/>
      <c r="K16" s="300"/>
      <c r="L16" s="303"/>
      <c r="M16" s="253"/>
      <c r="N16" s="300"/>
      <c r="O16" s="300"/>
      <c r="P16" s="300"/>
      <c r="Q16" s="300"/>
      <c r="R16" s="300"/>
      <c r="S16" s="253"/>
      <c r="T16" s="300"/>
      <c r="U16" s="300"/>
      <c r="V16" s="300"/>
      <c r="W16" s="300"/>
      <c r="X16" s="300"/>
      <c r="Y16" s="300"/>
      <c r="Z16" s="300"/>
    </row>
    <row r="17" spans="1:26" s="119" customFormat="1" ht="14" x14ac:dyDescent="0.25">
      <c r="A17"/>
      <c r="B17" s="84" t="s">
        <v>545</v>
      </c>
      <c r="C17" s="248" t="s">
        <v>418</v>
      </c>
      <c r="D17" s="96" t="s">
        <v>631</v>
      </c>
      <c r="E17" s="96" t="s">
        <v>220</v>
      </c>
      <c r="F17" s="84" t="s">
        <v>221</v>
      </c>
      <c r="G17" s="84" t="str">
        <f t="shared" ref="G17:G18" si="1">D17&amp;E17&amp;F17</f>
        <v>AI2HV01</v>
      </c>
      <c r="H17" s="278" t="s">
        <v>457</v>
      </c>
      <c r="I17" s="278" t="s">
        <v>397</v>
      </c>
      <c r="J17" s="300"/>
      <c r="K17" s="300"/>
      <c r="L17" s="253"/>
      <c r="M17" s="253" t="s">
        <v>374</v>
      </c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  <c r="Z17" s="300"/>
    </row>
    <row r="18" spans="1:26" s="119" customFormat="1" ht="14" x14ac:dyDescent="0.25">
      <c r="A18"/>
      <c r="B18" s="84" t="s">
        <v>545</v>
      </c>
      <c r="C18" s="248" t="s">
        <v>418</v>
      </c>
      <c r="D18" s="96" t="s">
        <v>631</v>
      </c>
      <c r="E18" s="96" t="s">
        <v>220</v>
      </c>
      <c r="F18" s="84" t="s">
        <v>229</v>
      </c>
      <c r="G18" s="84" t="str">
        <f t="shared" si="1"/>
        <v>AI2HV02</v>
      </c>
      <c r="H18" s="278" t="s">
        <v>457</v>
      </c>
      <c r="I18" s="278" t="s">
        <v>397</v>
      </c>
      <c r="J18" s="300"/>
      <c r="K18" s="300"/>
      <c r="L18" s="253"/>
      <c r="M18" s="253" t="s">
        <v>374</v>
      </c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/>
      <c r="Z18" s="300"/>
    </row>
    <row r="19" spans="1:26" s="119" customFormat="1" ht="14" x14ac:dyDescent="0.25">
      <c r="A19"/>
      <c r="B19" s="84" t="s">
        <v>545</v>
      </c>
      <c r="C19" s="247" t="s">
        <v>413</v>
      </c>
      <c r="D19" s="96" t="s">
        <v>632</v>
      </c>
      <c r="E19" s="96" t="s">
        <v>228</v>
      </c>
      <c r="F19" s="84" t="s">
        <v>224</v>
      </c>
      <c r="G19" s="84" t="str">
        <f>D19&amp;E19&amp;F19</f>
        <v>AI3PP1</v>
      </c>
      <c r="H19" s="257"/>
      <c r="I19" s="257"/>
      <c r="J19" s="300" t="s">
        <v>360</v>
      </c>
      <c r="K19" s="300" t="s">
        <v>359</v>
      </c>
      <c r="L19" s="253" t="s">
        <v>358</v>
      </c>
      <c r="M19" s="253" t="s">
        <v>361</v>
      </c>
      <c r="N19" s="300"/>
      <c r="O19" s="300"/>
      <c r="P19" s="300"/>
      <c r="Q19" s="300"/>
      <c r="R19" s="300"/>
      <c r="S19" s="300">
        <v>0.222</v>
      </c>
      <c r="T19" s="300" t="s">
        <v>191</v>
      </c>
      <c r="U19" s="300"/>
      <c r="V19" s="300"/>
      <c r="W19" s="300"/>
      <c r="X19" s="300"/>
      <c r="Y19" s="300"/>
      <c r="Z19" s="300"/>
    </row>
    <row r="20" spans="1:26" s="119" customFormat="1" ht="14" x14ac:dyDescent="0.25">
      <c r="A20"/>
      <c r="B20" s="84" t="s">
        <v>545</v>
      </c>
      <c r="C20" s="247" t="s">
        <v>463</v>
      </c>
      <c r="D20" s="96" t="s">
        <v>632</v>
      </c>
      <c r="E20" s="96" t="s">
        <v>208</v>
      </c>
      <c r="F20" s="84" t="s">
        <v>224</v>
      </c>
      <c r="G20" s="96" t="str">
        <f>G19&amp;E20&amp;F20</f>
        <v>AI3PP1M1</v>
      </c>
      <c r="H20" s="253"/>
      <c r="I20" s="253"/>
      <c r="J20" s="300"/>
      <c r="K20" s="300"/>
      <c r="L20" s="303"/>
      <c r="M20" s="253"/>
      <c r="N20" s="300"/>
      <c r="O20" s="300"/>
      <c r="P20" s="300"/>
      <c r="Q20" s="300"/>
      <c r="R20" s="300"/>
      <c r="S20" s="253"/>
      <c r="T20" s="300"/>
      <c r="U20" s="300"/>
      <c r="V20" s="300"/>
      <c r="W20" s="300"/>
      <c r="X20" s="300"/>
      <c r="Y20" s="300"/>
      <c r="Z20" s="300"/>
    </row>
    <row r="21" spans="1:26" s="119" customFormat="1" ht="14" x14ac:dyDescent="0.25">
      <c r="A21"/>
      <c r="B21" s="84" t="s">
        <v>545</v>
      </c>
      <c r="C21" s="247" t="s">
        <v>413</v>
      </c>
      <c r="D21" s="96" t="s">
        <v>632</v>
      </c>
      <c r="E21" s="96" t="s">
        <v>228</v>
      </c>
      <c r="F21" s="84" t="s">
        <v>226</v>
      </c>
      <c r="G21" s="84" t="str">
        <f>D21&amp;E21&amp;F21</f>
        <v>AI3PP2</v>
      </c>
      <c r="H21" s="257"/>
      <c r="I21" s="257"/>
      <c r="J21" s="300" t="s">
        <v>360</v>
      </c>
      <c r="K21" s="300" t="s">
        <v>359</v>
      </c>
      <c r="L21" s="253" t="s">
        <v>358</v>
      </c>
      <c r="M21" s="253" t="s">
        <v>361</v>
      </c>
      <c r="N21" s="300"/>
      <c r="O21" s="300"/>
      <c r="P21" s="300"/>
      <c r="Q21" s="300"/>
      <c r="R21" s="300"/>
      <c r="S21" s="300">
        <v>0.222</v>
      </c>
      <c r="T21" s="300" t="s">
        <v>191</v>
      </c>
      <c r="U21" s="300"/>
      <c r="V21" s="300"/>
      <c r="W21" s="300"/>
      <c r="X21" s="300"/>
      <c r="Y21" s="300"/>
      <c r="Z21" s="300"/>
    </row>
    <row r="22" spans="1:26" s="119" customFormat="1" ht="14" x14ac:dyDescent="0.25">
      <c r="A22"/>
      <c r="B22" s="84" t="s">
        <v>545</v>
      </c>
      <c r="C22" s="247" t="s">
        <v>463</v>
      </c>
      <c r="D22" s="96" t="s">
        <v>632</v>
      </c>
      <c r="E22" s="96" t="s">
        <v>208</v>
      </c>
      <c r="F22" s="84" t="s">
        <v>226</v>
      </c>
      <c r="G22" s="96" t="str">
        <f>G21&amp;E22&amp;F22</f>
        <v>AI3PP2M2</v>
      </c>
      <c r="H22" s="253"/>
      <c r="I22" s="253"/>
      <c r="J22" s="300"/>
      <c r="K22" s="300"/>
      <c r="L22" s="303"/>
      <c r="M22" s="253"/>
      <c r="N22" s="300"/>
      <c r="O22" s="300"/>
      <c r="P22" s="300"/>
      <c r="Q22" s="300"/>
      <c r="R22" s="300"/>
      <c r="S22" s="253"/>
      <c r="T22" s="300"/>
      <c r="U22" s="300"/>
      <c r="V22" s="300"/>
      <c r="W22" s="300"/>
      <c r="X22" s="300"/>
      <c r="Y22" s="300"/>
      <c r="Z22" s="300"/>
    </row>
    <row r="23" spans="1:26" s="119" customFormat="1" ht="14" x14ac:dyDescent="0.25">
      <c r="A23"/>
      <c r="B23" s="84" t="s">
        <v>545</v>
      </c>
      <c r="C23" s="248" t="s">
        <v>418</v>
      </c>
      <c r="D23" s="96" t="s">
        <v>632</v>
      </c>
      <c r="E23" s="96" t="s">
        <v>220</v>
      </c>
      <c r="F23" s="84" t="s">
        <v>221</v>
      </c>
      <c r="G23" s="84" t="str">
        <f t="shared" ref="G23:G24" si="2">D23&amp;E23&amp;F23</f>
        <v>AI3HV01</v>
      </c>
      <c r="H23" s="278" t="s">
        <v>457</v>
      </c>
      <c r="I23" s="278" t="s">
        <v>397</v>
      </c>
      <c r="J23" s="300"/>
      <c r="K23" s="300"/>
      <c r="L23" s="253"/>
      <c r="M23" s="253" t="s">
        <v>374</v>
      </c>
      <c r="N23" s="300"/>
      <c r="O23" s="300"/>
      <c r="P23" s="300"/>
      <c r="Q23" s="300"/>
      <c r="R23" s="300"/>
      <c r="S23" s="300"/>
      <c r="T23" s="300"/>
      <c r="U23" s="300"/>
      <c r="V23" s="300"/>
      <c r="W23" s="300"/>
      <c r="X23" s="300"/>
      <c r="Y23" s="300"/>
      <c r="Z23" s="300"/>
    </row>
    <row r="24" spans="1:26" s="119" customFormat="1" ht="14" x14ac:dyDescent="0.25">
      <c r="A24"/>
      <c r="B24" s="84" t="s">
        <v>545</v>
      </c>
      <c r="C24" s="248" t="s">
        <v>418</v>
      </c>
      <c r="D24" s="96" t="s">
        <v>632</v>
      </c>
      <c r="E24" s="96" t="s">
        <v>220</v>
      </c>
      <c r="F24" s="84" t="s">
        <v>229</v>
      </c>
      <c r="G24" s="84" t="str">
        <f t="shared" si="2"/>
        <v>AI3HV02</v>
      </c>
      <c r="H24" s="278" t="s">
        <v>457</v>
      </c>
      <c r="I24" s="278" t="s">
        <v>397</v>
      </c>
      <c r="J24" s="300"/>
      <c r="K24" s="300"/>
      <c r="L24" s="253"/>
      <c r="M24" s="253" t="s">
        <v>374</v>
      </c>
      <c r="N24" s="300"/>
      <c r="O24" s="300"/>
      <c r="P24" s="300"/>
      <c r="Q24" s="300"/>
      <c r="R24" s="300"/>
      <c r="S24" s="300"/>
      <c r="T24" s="300"/>
      <c r="U24" s="300"/>
      <c r="V24" s="300"/>
      <c r="W24" s="300"/>
      <c r="X24" s="300"/>
      <c r="Y24" s="300"/>
      <c r="Z24" s="300"/>
    </row>
    <row r="25" spans="1:26" s="119" customFormat="1" ht="14" x14ac:dyDescent="0.25">
      <c r="A25"/>
      <c r="B25" s="84" t="s">
        <v>545</v>
      </c>
      <c r="C25" s="247" t="s">
        <v>413</v>
      </c>
      <c r="D25" s="96" t="s">
        <v>633</v>
      </c>
      <c r="E25" s="96" t="s">
        <v>228</v>
      </c>
      <c r="F25" s="84" t="s">
        <v>224</v>
      </c>
      <c r="G25" s="84" t="str">
        <f>D25&amp;E25&amp;F25</f>
        <v>AI4PP1</v>
      </c>
      <c r="H25" s="257"/>
      <c r="I25" s="257"/>
      <c r="J25" s="300" t="s">
        <v>360</v>
      </c>
      <c r="K25" s="300" t="s">
        <v>359</v>
      </c>
      <c r="L25" s="253" t="s">
        <v>358</v>
      </c>
      <c r="M25" s="253" t="s">
        <v>361</v>
      </c>
      <c r="N25" s="300"/>
      <c r="O25" s="300"/>
      <c r="P25" s="300"/>
      <c r="Q25" s="300"/>
      <c r="R25" s="300"/>
      <c r="S25" s="300">
        <v>0.222</v>
      </c>
      <c r="T25" s="300" t="s">
        <v>191</v>
      </c>
      <c r="U25" s="300"/>
      <c r="V25" s="300"/>
      <c r="W25" s="300"/>
      <c r="X25" s="300"/>
      <c r="Y25" s="300"/>
      <c r="Z25" s="300"/>
    </row>
    <row r="26" spans="1:26" s="119" customFormat="1" ht="14" x14ac:dyDescent="0.25">
      <c r="A26"/>
      <c r="B26" s="84" t="s">
        <v>545</v>
      </c>
      <c r="C26" s="247" t="s">
        <v>463</v>
      </c>
      <c r="D26" s="96" t="s">
        <v>633</v>
      </c>
      <c r="E26" s="96" t="s">
        <v>208</v>
      </c>
      <c r="F26" s="84" t="s">
        <v>224</v>
      </c>
      <c r="G26" s="96" t="str">
        <f>G25&amp;E26&amp;F26</f>
        <v>AI4PP1M1</v>
      </c>
      <c r="H26" s="253"/>
      <c r="I26" s="253"/>
      <c r="J26" s="300"/>
      <c r="K26" s="300"/>
      <c r="L26" s="303"/>
      <c r="M26" s="253"/>
      <c r="N26" s="300"/>
      <c r="O26" s="300"/>
      <c r="P26" s="300"/>
      <c r="Q26" s="300"/>
      <c r="R26" s="300"/>
      <c r="S26" s="253"/>
      <c r="T26" s="300"/>
      <c r="U26" s="300"/>
      <c r="V26" s="300"/>
      <c r="W26" s="300"/>
      <c r="X26" s="300"/>
      <c r="Y26" s="300"/>
      <c r="Z26" s="300"/>
    </row>
    <row r="27" spans="1:26" s="119" customFormat="1" ht="14" x14ac:dyDescent="0.25">
      <c r="A27"/>
      <c r="B27" s="84" t="s">
        <v>545</v>
      </c>
      <c r="C27" s="247" t="s">
        <v>413</v>
      </c>
      <c r="D27" s="96" t="s">
        <v>633</v>
      </c>
      <c r="E27" s="96" t="s">
        <v>228</v>
      </c>
      <c r="F27" s="84" t="s">
        <v>226</v>
      </c>
      <c r="G27" s="84" t="str">
        <f>D27&amp;E27&amp;F27</f>
        <v>AI4PP2</v>
      </c>
      <c r="H27" s="257"/>
      <c r="I27" s="257"/>
      <c r="J27" s="300" t="s">
        <v>360</v>
      </c>
      <c r="K27" s="300" t="s">
        <v>359</v>
      </c>
      <c r="L27" s="253" t="s">
        <v>358</v>
      </c>
      <c r="M27" s="253" t="s">
        <v>361</v>
      </c>
      <c r="N27" s="300"/>
      <c r="O27" s="300"/>
      <c r="P27" s="300"/>
      <c r="Q27" s="300"/>
      <c r="R27" s="300"/>
      <c r="S27" s="300">
        <v>0.222</v>
      </c>
      <c r="T27" s="300" t="s">
        <v>191</v>
      </c>
      <c r="U27" s="300"/>
      <c r="V27" s="300"/>
      <c r="W27" s="300"/>
      <c r="X27" s="300"/>
      <c r="Y27" s="300"/>
      <c r="Z27" s="300"/>
    </row>
    <row r="28" spans="1:26" s="119" customFormat="1" ht="14" x14ac:dyDescent="0.25">
      <c r="A28"/>
      <c r="B28" s="84" t="s">
        <v>545</v>
      </c>
      <c r="C28" s="247" t="s">
        <v>463</v>
      </c>
      <c r="D28" s="96" t="s">
        <v>633</v>
      </c>
      <c r="E28" s="96" t="s">
        <v>208</v>
      </c>
      <c r="F28" s="84" t="s">
        <v>226</v>
      </c>
      <c r="G28" s="96" t="str">
        <f>G27&amp;E28&amp;F28</f>
        <v>AI4PP2M2</v>
      </c>
      <c r="H28" s="253"/>
      <c r="I28" s="253"/>
      <c r="J28" s="300"/>
      <c r="K28" s="300"/>
      <c r="L28" s="303"/>
      <c r="M28" s="253"/>
      <c r="N28" s="300"/>
      <c r="O28" s="300"/>
      <c r="P28" s="300"/>
      <c r="Q28" s="300"/>
      <c r="R28" s="300"/>
      <c r="S28" s="253"/>
      <c r="T28" s="300"/>
      <c r="U28" s="300"/>
      <c r="V28" s="300"/>
      <c r="W28" s="300"/>
      <c r="X28" s="300"/>
      <c r="Y28" s="300"/>
      <c r="Z28" s="300"/>
    </row>
    <row r="29" spans="1:26" s="119" customFormat="1" ht="14" x14ac:dyDescent="0.25">
      <c r="A29"/>
      <c r="B29" s="84" t="s">
        <v>545</v>
      </c>
      <c r="C29" s="248" t="s">
        <v>418</v>
      </c>
      <c r="D29" s="96" t="s">
        <v>633</v>
      </c>
      <c r="E29" s="96" t="s">
        <v>220</v>
      </c>
      <c r="F29" s="84" t="s">
        <v>221</v>
      </c>
      <c r="G29" s="84" t="str">
        <f t="shared" ref="G29:G30" si="3">D29&amp;E29&amp;F29</f>
        <v>AI4HV01</v>
      </c>
      <c r="H29" s="278" t="s">
        <v>457</v>
      </c>
      <c r="I29" s="278" t="s">
        <v>397</v>
      </c>
      <c r="J29" s="300"/>
      <c r="K29" s="300"/>
      <c r="L29" s="253"/>
      <c r="M29" s="253" t="s">
        <v>374</v>
      </c>
      <c r="N29" s="300"/>
      <c r="O29" s="300"/>
      <c r="P29" s="300"/>
      <c r="Q29" s="300"/>
      <c r="R29" s="300"/>
      <c r="S29" s="300"/>
      <c r="T29" s="300"/>
      <c r="U29" s="300"/>
      <c r="V29" s="300"/>
      <c r="W29" s="300"/>
      <c r="X29" s="300"/>
      <c r="Y29" s="300"/>
      <c r="Z29" s="300"/>
    </row>
    <row r="30" spans="1:26" s="119" customFormat="1" ht="14" x14ac:dyDescent="0.25">
      <c r="A30"/>
      <c r="B30" s="84" t="s">
        <v>545</v>
      </c>
      <c r="C30" s="248" t="s">
        <v>418</v>
      </c>
      <c r="D30" s="96" t="s">
        <v>633</v>
      </c>
      <c r="E30" s="96" t="s">
        <v>220</v>
      </c>
      <c r="F30" s="84" t="s">
        <v>229</v>
      </c>
      <c r="G30" s="84" t="str">
        <f t="shared" si="3"/>
        <v>AI4HV02</v>
      </c>
      <c r="H30" s="278" t="s">
        <v>457</v>
      </c>
      <c r="I30" s="278" t="s">
        <v>397</v>
      </c>
      <c r="J30" s="300"/>
      <c r="K30" s="300"/>
      <c r="L30" s="253"/>
      <c r="M30" s="253" t="s">
        <v>374</v>
      </c>
      <c r="N30" s="300"/>
      <c r="O30" s="300"/>
      <c r="P30" s="300"/>
      <c r="Q30" s="300"/>
      <c r="R30" s="300"/>
      <c r="S30" s="300"/>
      <c r="T30" s="300"/>
      <c r="U30" s="300"/>
      <c r="V30" s="300"/>
      <c r="W30" s="300"/>
      <c r="X30" s="300"/>
      <c r="Y30" s="300"/>
      <c r="Z30" s="300"/>
    </row>
    <row r="31" spans="1:26" s="119" customFormat="1" ht="14" x14ac:dyDescent="0.3">
      <c r="A31"/>
      <c r="B31" s="84" t="s">
        <v>545</v>
      </c>
      <c r="C31" s="247" t="s">
        <v>464</v>
      </c>
      <c r="D31" s="96" t="s">
        <v>227</v>
      </c>
      <c r="E31" s="96" t="s">
        <v>209</v>
      </c>
      <c r="F31" s="84">
        <v>1</v>
      </c>
      <c r="G31" s="84" t="str">
        <f>D31&amp;E31&amp;F31</f>
        <v>AI1LS1</v>
      </c>
      <c r="H31" s="257"/>
      <c r="I31" s="257"/>
      <c r="J31" s="304"/>
      <c r="K31" s="249"/>
      <c r="L31" s="249" t="s">
        <v>358</v>
      </c>
      <c r="M31" s="249"/>
      <c r="N31" s="305"/>
      <c r="O31" s="306"/>
      <c r="P31" s="307"/>
      <c r="Q31" s="305"/>
      <c r="R31" s="307"/>
      <c r="S31" s="307"/>
      <c r="T31" s="307" t="s">
        <v>194</v>
      </c>
      <c r="U31" s="307"/>
      <c r="V31" s="307"/>
      <c r="W31" s="307"/>
      <c r="X31" s="307"/>
      <c r="Y31" s="305"/>
      <c r="Z31" s="307"/>
    </row>
    <row r="32" spans="1:26" s="119" customFormat="1" ht="14" x14ac:dyDescent="0.3">
      <c r="A32"/>
      <c r="B32" s="84" t="s">
        <v>545</v>
      </c>
      <c r="C32" s="247" t="s">
        <v>464</v>
      </c>
      <c r="D32" s="96" t="s">
        <v>227</v>
      </c>
      <c r="E32" s="96" t="s">
        <v>209</v>
      </c>
      <c r="F32" s="84" t="s">
        <v>226</v>
      </c>
      <c r="G32" s="84" t="str">
        <f>D32&amp;E32&amp;F32</f>
        <v>AI1LS2</v>
      </c>
      <c r="H32" s="257"/>
      <c r="I32" s="257"/>
      <c r="J32" s="304"/>
      <c r="K32" s="249"/>
      <c r="L32" s="249" t="s">
        <v>358</v>
      </c>
      <c r="M32" s="249"/>
      <c r="N32" s="305"/>
      <c r="O32" s="306"/>
      <c r="P32" s="307"/>
      <c r="Q32" s="305"/>
      <c r="R32" s="307"/>
      <c r="S32" s="307"/>
      <c r="T32" s="307" t="s">
        <v>194</v>
      </c>
      <c r="U32" s="307"/>
      <c r="V32" s="307"/>
      <c r="W32" s="307"/>
      <c r="X32" s="307"/>
      <c r="Y32" s="305"/>
      <c r="Z32" s="307"/>
    </row>
    <row r="33" spans="2:25" x14ac:dyDescent="0.25">
      <c r="B33" s="161"/>
      <c r="C33" s="162"/>
      <c r="D33" s="161"/>
      <c r="E33" s="163"/>
      <c r="F33" s="164"/>
      <c r="G33" s="165"/>
      <c r="H33" s="165"/>
      <c r="I33" s="165"/>
      <c r="L33" s="166"/>
      <c r="M33" s="166"/>
      <c r="P33" s="119"/>
      <c r="Y33" s="119"/>
    </row>
    <row r="34" spans="2:25" x14ac:dyDescent="0.25">
      <c r="B34" s="161"/>
      <c r="C34" s="162"/>
      <c r="D34" s="161"/>
      <c r="E34" s="163"/>
      <c r="F34" s="164"/>
      <c r="G34" s="165"/>
      <c r="H34" s="165"/>
      <c r="I34" s="165"/>
      <c r="L34" s="166"/>
      <c r="M34" s="166"/>
      <c r="P34" s="119"/>
      <c r="Y34" s="119"/>
    </row>
    <row r="35" spans="2:25" x14ac:dyDescent="0.25">
      <c r="B35" s="161"/>
      <c r="C35" s="162"/>
      <c r="D35" s="161"/>
      <c r="E35" s="163"/>
      <c r="F35" s="164"/>
      <c r="G35" s="165"/>
      <c r="H35" s="165"/>
      <c r="I35" s="165"/>
      <c r="L35" s="166"/>
      <c r="M35" s="166"/>
      <c r="P35" s="119"/>
      <c r="Y35" s="119"/>
    </row>
    <row r="36" spans="2:25" x14ac:dyDescent="0.25">
      <c r="B36" s="161"/>
      <c r="C36" s="162"/>
      <c r="D36" s="161"/>
      <c r="E36" s="163"/>
      <c r="F36" s="164"/>
      <c r="G36" s="165"/>
      <c r="H36" s="165"/>
      <c r="I36" s="165"/>
      <c r="L36" s="166"/>
      <c r="M36" s="166"/>
      <c r="P36" s="119"/>
      <c r="Y36" s="119"/>
    </row>
    <row r="37" spans="2:25" x14ac:dyDescent="0.25">
      <c r="B37" s="161"/>
      <c r="C37" s="162"/>
      <c r="D37" s="161"/>
      <c r="E37" s="163"/>
      <c r="F37" s="164"/>
      <c r="G37" s="165"/>
      <c r="H37" s="165"/>
      <c r="I37" s="165"/>
      <c r="L37" s="166"/>
      <c r="M37" s="166"/>
      <c r="P37" s="119"/>
      <c r="Y37" s="119"/>
    </row>
    <row r="38" spans="2:25" x14ac:dyDescent="0.25">
      <c r="B38" s="161"/>
      <c r="C38" s="162"/>
      <c r="D38" s="161"/>
      <c r="E38" s="163"/>
      <c r="F38" s="164"/>
      <c r="G38" s="165"/>
      <c r="H38" s="165"/>
      <c r="I38" s="165"/>
      <c r="L38" s="166"/>
      <c r="M38" s="166"/>
      <c r="P38" s="119"/>
      <c r="Y38" s="119"/>
    </row>
    <row r="39" spans="2:25" x14ac:dyDescent="0.25">
      <c r="B39" s="161"/>
      <c r="C39" s="162"/>
      <c r="D39" s="161"/>
      <c r="E39" s="163"/>
      <c r="F39" s="164"/>
      <c r="G39" s="165"/>
      <c r="H39" s="165"/>
      <c r="I39" s="165"/>
      <c r="L39" s="166"/>
      <c r="M39" s="166"/>
      <c r="P39" s="119"/>
      <c r="Y39" s="119"/>
    </row>
    <row r="40" spans="2:25" x14ac:dyDescent="0.25">
      <c r="B40" s="167"/>
      <c r="C40" s="168"/>
      <c r="D40" s="167"/>
      <c r="E40" s="167"/>
      <c r="F40" s="169"/>
      <c r="G40" s="169"/>
      <c r="H40" s="169"/>
      <c r="I40" s="169"/>
      <c r="L40" s="168"/>
      <c r="M40" s="168"/>
      <c r="P40" s="167"/>
      <c r="Y40" s="167"/>
    </row>
    <row r="41" spans="2:25" x14ac:dyDescent="0.25">
      <c r="B41" s="167"/>
      <c r="C41" s="168"/>
      <c r="D41" s="167"/>
      <c r="E41" s="167"/>
      <c r="F41" s="169"/>
      <c r="G41" s="169"/>
      <c r="H41" s="169"/>
      <c r="I41" s="169"/>
      <c r="L41" s="168"/>
      <c r="M41" s="168"/>
      <c r="P41" s="167"/>
      <c r="Y41" s="167"/>
    </row>
    <row r="42" spans="2:25" x14ac:dyDescent="0.25">
      <c r="B42" s="161"/>
      <c r="C42" s="170"/>
      <c r="D42" s="161"/>
      <c r="E42" s="163"/>
      <c r="F42" s="164"/>
      <c r="G42" s="165"/>
      <c r="H42" s="165"/>
      <c r="I42" s="165"/>
      <c r="L42" s="166"/>
      <c r="M42" s="166"/>
      <c r="P42" s="119"/>
      <c r="Y42" s="119"/>
    </row>
    <row r="43" spans="2:25" x14ac:dyDescent="0.25">
      <c r="B43" s="161"/>
      <c r="C43" s="170"/>
      <c r="D43" s="161"/>
      <c r="E43" s="163"/>
      <c r="F43" s="165"/>
      <c r="G43" s="165"/>
      <c r="H43" s="165"/>
      <c r="I43" s="165"/>
      <c r="L43" s="166"/>
      <c r="M43" s="166"/>
      <c r="P43" s="119"/>
      <c r="Y43" s="119"/>
    </row>
    <row r="44" spans="2:25" x14ac:dyDescent="0.25">
      <c r="B44" s="161"/>
      <c r="C44" s="170"/>
      <c r="D44" s="161"/>
      <c r="E44" s="163"/>
      <c r="F44" s="171"/>
      <c r="G44" s="165"/>
      <c r="H44" s="165"/>
      <c r="I44" s="165"/>
      <c r="L44" s="166"/>
      <c r="M44" s="166"/>
      <c r="P44" s="119"/>
      <c r="Y44" s="119"/>
    </row>
    <row r="45" spans="2:25" x14ac:dyDescent="0.25">
      <c r="B45" s="161"/>
      <c r="C45" s="170"/>
      <c r="D45" s="161"/>
      <c r="E45" s="163"/>
      <c r="F45" s="171"/>
      <c r="G45" s="165"/>
      <c r="H45" s="165"/>
      <c r="I45" s="165"/>
      <c r="L45" s="172"/>
      <c r="M45" s="172"/>
      <c r="P45" s="171"/>
      <c r="Y45" s="119"/>
    </row>
    <row r="46" spans="2:25" x14ac:dyDescent="0.25">
      <c r="B46" s="161"/>
      <c r="C46" s="170"/>
      <c r="D46" s="161"/>
      <c r="E46" s="163"/>
      <c r="F46" s="171"/>
      <c r="G46" s="165"/>
      <c r="H46" s="165"/>
      <c r="I46" s="165"/>
      <c r="L46" s="172"/>
      <c r="M46" s="166"/>
      <c r="P46" s="119"/>
      <c r="Y46" s="119"/>
    </row>
    <row r="47" spans="2:25" x14ac:dyDescent="0.25">
      <c r="B47" s="161"/>
      <c r="C47" s="170"/>
      <c r="D47" s="161"/>
      <c r="E47" s="163"/>
      <c r="F47" s="171"/>
      <c r="G47" s="165"/>
      <c r="H47" s="165"/>
      <c r="I47" s="165"/>
      <c r="L47" s="172"/>
      <c r="M47" s="166"/>
      <c r="P47" s="119"/>
      <c r="Y47" s="119"/>
    </row>
    <row r="48" spans="2:25" x14ac:dyDescent="0.25">
      <c r="B48" s="161"/>
      <c r="C48" s="162"/>
      <c r="D48" s="161"/>
      <c r="E48" s="163"/>
      <c r="F48" s="171"/>
      <c r="G48" s="165"/>
      <c r="H48" s="165"/>
      <c r="I48" s="165"/>
      <c r="L48" s="172"/>
      <c r="M48" s="166"/>
      <c r="P48" s="119"/>
      <c r="Y48" s="119"/>
    </row>
    <row r="49" spans="2:25" x14ac:dyDescent="0.25">
      <c r="B49" s="161"/>
      <c r="C49" s="162"/>
      <c r="D49" s="161"/>
      <c r="E49" s="163"/>
      <c r="F49" s="164"/>
      <c r="G49" s="165"/>
      <c r="H49" s="165"/>
      <c r="I49" s="165"/>
      <c r="L49" s="166"/>
      <c r="M49" s="166"/>
      <c r="P49" s="119"/>
      <c r="Y49" s="119"/>
    </row>
    <row r="50" spans="2:25" x14ac:dyDescent="0.25">
      <c r="B50" s="161"/>
      <c r="C50" s="162"/>
      <c r="D50" s="161"/>
      <c r="E50" s="163"/>
      <c r="F50" s="164"/>
      <c r="G50" s="165"/>
      <c r="H50" s="165"/>
      <c r="I50" s="165"/>
      <c r="L50" s="166"/>
      <c r="M50" s="166"/>
      <c r="P50" s="119"/>
      <c r="Y50" s="119"/>
    </row>
    <row r="51" spans="2:25" x14ac:dyDescent="0.25">
      <c r="B51" s="161"/>
      <c r="C51" s="162"/>
      <c r="D51" s="161"/>
      <c r="E51" s="163"/>
      <c r="F51" s="164"/>
      <c r="G51" s="165"/>
      <c r="H51" s="165"/>
      <c r="I51" s="165"/>
      <c r="L51" s="166"/>
      <c r="M51" s="166"/>
      <c r="P51" s="119"/>
      <c r="Y51" s="119"/>
    </row>
    <row r="52" spans="2:25" x14ac:dyDescent="0.25">
      <c r="B52" s="161"/>
      <c r="C52" s="162"/>
      <c r="D52" s="161"/>
      <c r="E52" s="163"/>
      <c r="F52" s="164"/>
      <c r="G52" s="165"/>
      <c r="H52" s="165"/>
      <c r="I52" s="165"/>
      <c r="L52" s="166"/>
      <c r="M52" s="166"/>
      <c r="P52" s="119"/>
      <c r="Y52" s="119"/>
    </row>
    <row r="53" spans="2:25" x14ac:dyDescent="0.25">
      <c r="B53" s="161"/>
      <c r="C53" s="162"/>
      <c r="D53" s="161"/>
      <c r="E53" s="163"/>
      <c r="F53" s="164"/>
      <c r="G53" s="165"/>
      <c r="H53" s="165"/>
      <c r="I53" s="165"/>
      <c r="L53" s="166"/>
      <c r="M53" s="166"/>
      <c r="P53" s="119"/>
      <c r="Y53" s="119"/>
    </row>
    <row r="54" spans="2:25" x14ac:dyDescent="0.25">
      <c r="B54" s="161"/>
      <c r="C54" s="162"/>
      <c r="D54" s="161"/>
      <c r="E54" s="163"/>
      <c r="F54" s="164"/>
      <c r="G54" s="165"/>
      <c r="H54" s="165"/>
      <c r="I54" s="165"/>
      <c r="L54" s="166"/>
      <c r="M54" s="166"/>
      <c r="P54" s="119"/>
      <c r="Y54" s="119"/>
    </row>
    <row r="55" spans="2:25" x14ac:dyDescent="0.25">
      <c r="B55" s="161"/>
      <c r="C55" s="162"/>
      <c r="D55" s="161"/>
      <c r="E55" s="163"/>
      <c r="F55" s="164"/>
      <c r="G55" s="165"/>
      <c r="H55" s="165"/>
      <c r="I55" s="165"/>
      <c r="L55" s="166"/>
      <c r="M55" s="166"/>
      <c r="P55" s="119"/>
      <c r="Y55" s="119"/>
    </row>
    <row r="56" spans="2:25" x14ac:dyDescent="0.25">
      <c r="B56" s="161"/>
      <c r="C56" s="162"/>
      <c r="D56" s="161"/>
      <c r="E56" s="163"/>
      <c r="F56" s="164"/>
      <c r="G56" s="165"/>
      <c r="H56" s="165"/>
      <c r="I56" s="165"/>
      <c r="L56" s="166"/>
      <c r="M56" s="166"/>
      <c r="P56" s="119"/>
      <c r="Y56" s="119"/>
    </row>
    <row r="57" spans="2:25" x14ac:dyDescent="0.25">
      <c r="B57" s="161"/>
      <c r="C57" s="162"/>
      <c r="D57" s="161"/>
      <c r="E57" s="163"/>
      <c r="F57" s="164"/>
      <c r="G57" s="165"/>
      <c r="H57" s="165"/>
      <c r="I57" s="165"/>
      <c r="L57" s="166"/>
      <c r="M57" s="166"/>
      <c r="P57" s="119"/>
      <c r="Y57" s="119"/>
    </row>
    <row r="58" spans="2:25" x14ac:dyDescent="0.25">
      <c r="L58" s="166"/>
      <c r="M58" s="166"/>
      <c r="P58" s="119"/>
      <c r="Y58" s="119"/>
    </row>
  </sheetData>
  <autoFilter ref="B6:Z12" xr:uid="{682694B1-BAB7-44E8-8271-E38FC7A9842E}"/>
  <mergeCells count="8">
    <mergeCell ref="D1:G1"/>
    <mergeCell ref="X3:Y4"/>
    <mergeCell ref="B3:B5"/>
    <mergeCell ref="N3:Q4"/>
    <mergeCell ref="R3:W3"/>
    <mergeCell ref="H3:K4"/>
    <mergeCell ref="C3:G4"/>
    <mergeCell ref="L3:M4"/>
  </mergeCells>
  <phoneticPr fontId="20" type="noConversion"/>
  <pageMargins left="0.7" right="0.7" top="0.75" bottom="0.75" header="0.3" footer="0.3"/>
  <pageSetup paperSize="9" scale="78" fitToHeight="0" orientation="portrait" horizontalDpi="4294967295" verticalDpi="4294967295" r:id="rId1"/>
  <headerFooter>
    <oddHeader>&amp;CAdjuvantai&amp;R0268-TP-TCH-PID-06</oddHeader>
    <oddFooter>&amp;RLapas &amp;P, Lapų &amp;N</oddFooter>
  </headerFooter>
  <colBreaks count="1" manualBreakCount="1">
    <brk id="26" max="1048575" man="1"/>
  </colBreaks>
  <ignoredErrors>
    <ignoredError sqref="F7:F8" numberStoredAsText="1"/>
    <ignoredError sqref="G8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176E2-BCAB-46F5-BF7A-1DEEEADF855E}">
  <sheetPr>
    <pageSetUpPr fitToPage="1"/>
  </sheetPr>
  <dimension ref="A1:AA112"/>
  <sheetViews>
    <sheetView view="pageLayout" zoomScaleNormal="130" workbookViewId="0">
      <selection activeCell="J5" sqref="J5"/>
    </sheetView>
  </sheetViews>
  <sheetFormatPr defaultColWidth="8.81640625" defaultRowHeight="12.5" x14ac:dyDescent="0.25"/>
  <cols>
    <col min="1" max="1" width="4.453125" customWidth="1"/>
    <col min="2" max="2" width="10.54296875" style="136" bestFit="1" customWidth="1"/>
    <col min="3" max="3" width="23.453125" style="117" bestFit="1" customWidth="1"/>
    <col min="4" max="4" width="9.453125" style="136" bestFit="1" customWidth="1"/>
    <col min="5" max="5" width="7.54296875" style="136" bestFit="1" customWidth="1"/>
    <col min="6" max="6" width="4.54296875" style="136" bestFit="1" customWidth="1"/>
    <col min="7" max="7" width="12.7265625" style="136" bestFit="1" customWidth="1"/>
    <col min="8" max="8" width="10.08984375" style="117" customWidth="1"/>
    <col min="9" max="11" width="9.36328125" style="137" customWidth="1"/>
    <col min="12" max="12" width="25.453125" style="137" customWidth="1"/>
    <col min="13" max="13" width="8.453125" style="118" bestFit="1" customWidth="1"/>
    <col min="14" max="14" width="8.1796875" style="118" bestFit="1" customWidth="1"/>
    <col min="15" max="15" width="9.54296875" style="117" bestFit="1" customWidth="1"/>
    <col min="16" max="16" width="12.54296875" style="117" bestFit="1" customWidth="1"/>
    <col min="17" max="17" width="11.54296875" style="117" bestFit="1" customWidth="1"/>
    <col min="18" max="18" width="5.81640625" style="117" customWidth="1"/>
    <col min="19" max="19" width="9.453125" style="117" bestFit="1" customWidth="1"/>
    <col min="20" max="20" width="13.54296875" style="117" bestFit="1" customWidth="1"/>
    <col min="21" max="21" width="15.81640625" style="117" bestFit="1" customWidth="1"/>
    <col min="22" max="22" width="14.453125" style="117" bestFit="1" customWidth="1"/>
    <col min="23" max="23" width="15.453125" style="117" bestFit="1" customWidth="1"/>
    <col min="24" max="24" width="16.453125" style="117" bestFit="1" customWidth="1"/>
    <col min="25" max="25" width="12.54296875" style="117" customWidth="1"/>
    <col min="26" max="26" width="13" style="117" bestFit="1" customWidth="1"/>
    <col min="27" max="27" width="5.453125" style="117" bestFit="1" customWidth="1"/>
    <col min="28" max="16384" width="8.81640625" style="117"/>
  </cols>
  <sheetData>
    <row r="1" spans="1:27" s="119" customFormat="1" ht="13.75" customHeight="1" x14ac:dyDescent="0.25">
      <c r="A1"/>
      <c r="C1" s="89" t="s">
        <v>669</v>
      </c>
      <c r="D1" s="375" t="s">
        <v>672</v>
      </c>
      <c r="E1" s="375"/>
      <c r="F1" s="375"/>
      <c r="G1" s="375"/>
      <c r="H1" s="377"/>
      <c r="I1" s="377"/>
      <c r="J1" s="377"/>
      <c r="K1" s="377"/>
      <c r="L1" s="377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</row>
    <row r="2" spans="1:27" s="119" customFormat="1" ht="13" x14ac:dyDescent="0.25">
      <c r="A2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</row>
    <row r="3" spans="1:27" s="119" customFormat="1" ht="13.75" customHeight="1" x14ac:dyDescent="0.25">
      <c r="A3"/>
      <c r="B3" s="361" t="s">
        <v>406</v>
      </c>
      <c r="C3" s="361" t="s">
        <v>647</v>
      </c>
      <c r="D3" s="361"/>
      <c r="E3" s="361"/>
      <c r="F3" s="361"/>
      <c r="G3" s="361"/>
      <c r="H3" s="361"/>
      <c r="I3" s="361"/>
      <c r="J3" s="361"/>
      <c r="K3" s="361"/>
      <c r="L3" s="361"/>
      <c r="M3" s="361" t="s">
        <v>648</v>
      </c>
      <c r="N3" s="361"/>
      <c r="O3" s="352" t="s">
        <v>297</v>
      </c>
      <c r="P3" s="353"/>
      <c r="Q3" s="353"/>
      <c r="R3" s="354"/>
      <c r="S3" s="358"/>
      <c r="T3" s="359"/>
      <c r="U3" s="359"/>
      <c r="V3" s="359"/>
      <c r="W3" s="359"/>
      <c r="X3" s="360"/>
      <c r="Y3" s="352" t="s">
        <v>291</v>
      </c>
      <c r="Z3" s="354"/>
      <c r="AA3" s="122" t="s">
        <v>2</v>
      </c>
    </row>
    <row r="4" spans="1:27" s="123" customFormat="1" ht="13.75" customHeight="1" x14ac:dyDescent="0.25">
      <c r="A4"/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55"/>
      <c r="P4" s="356"/>
      <c r="Q4" s="356"/>
      <c r="R4" s="357"/>
      <c r="S4" s="122" t="s">
        <v>304</v>
      </c>
      <c r="T4" s="122" t="s">
        <v>287</v>
      </c>
      <c r="U4" s="122" t="s">
        <v>286</v>
      </c>
      <c r="V4" s="122" t="s">
        <v>285</v>
      </c>
      <c r="W4" s="122" t="s">
        <v>284</v>
      </c>
      <c r="X4" s="122" t="s">
        <v>289</v>
      </c>
      <c r="Y4" s="355"/>
      <c r="Z4" s="357"/>
      <c r="AA4" s="122"/>
    </row>
    <row r="5" spans="1:27" s="124" customFormat="1" ht="13.4" customHeight="1" x14ac:dyDescent="0.25">
      <c r="A5"/>
      <c r="B5" s="361"/>
      <c r="C5" s="126" t="s">
        <v>405</v>
      </c>
      <c r="D5" s="125" t="s">
        <v>407</v>
      </c>
      <c r="E5" s="91" t="s">
        <v>646</v>
      </c>
      <c r="F5" s="126" t="s">
        <v>409</v>
      </c>
      <c r="G5" s="126" t="s">
        <v>0</v>
      </c>
      <c r="H5" s="126" t="s">
        <v>396</v>
      </c>
      <c r="I5" s="126" t="s">
        <v>395</v>
      </c>
      <c r="J5" s="126" t="s">
        <v>393</v>
      </c>
      <c r="K5" s="126" t="s">
        <v>394</v>
      </c>
      <c r="L5" s="126" t="s">
        <v>433</v>
      </c>
      <c r="M5" s="126" t="s">
        <v>298</v>
      </c>
      <c r="N5" s="126" t="s">
        <v>300</v>
      </c>
      <c r="O5" s="126" t="s">
        <v>296</v>
      </c>
      <c r="P5" s="126" t="s">
        <v>295</v>
      </c>
      <c r="Q5" s="126" t="s">
        <v>321</v>
      </c>
      <c r="R5" s="126" t="s">
        <v>299</v>
      </c>
      <c r="S5" s="126" t="s">
        <v>0</v>
      </c>
      <c r="T5" s="126" t="s">
        <v>282</v>
      </c>
      <c r="U5" s="126" t="s">
        <v>283</v>
      </c>
      <c r="V5" s="126" t="s">
        <v>301</v>
      </c>
      <c r="W5" s="126" t="s">
        <v>288</v>
      </c>
      <c r="X5" s="126" t="s">
        <v>290</v>
      </c>
      <c r="Y5" s="126" t="s">
        <v>303</v>
      </c>
      <c r="Z5" s="126" t="s">
        <v>302</v>
      </c>
      <c r="AA5" s="122"/>
    </row>
    <row r="6" spans="1:27" s="123" customFormat="1" ht="13.4" customHeight="1" x14ac:dyDescent="0.25">
      <c r="A6"/>
      <c r="B6" s="127"/>
      <c r="C6" s="128"/>
      <c r="D6" s="128"/>
      <c r="E6" s="129"/>
      <c r="F6" s="128"/>
      <c r="G6" s="130"/>
      <c r="H6" s="130"/>
      <c r="I6" s="128"/>
      <c r="J6" s="128"/>
      <c r="K6" s="128"/>
      <c r="L6" s="128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2"/>
    </row>
    <row r="7" spans="1:27" s="119" customFormat="1" ht="13.75" customHeight="1" x14ac:dyDescent="0.25">
      <c r="A7"/>
      <c r="B7" s="206" t="s">
        <v>199</v>
      </c>
      <c r="C7" s="96" t="s">
        <v>572</v>
      </c>
      <c r="D7" s="207" t="s">
        <v>242</v>
      </c>
      <c r="E7" s="207" t="s">
        <v>213</v>
      </c>
      <c r="F7" s="206" t="s">
        <v>224</v>
      </c>
      <c r="G7" s="206" t="str">
        <f>D7&amp;E7&amp;F7</f>
        <v>WS1PI1</v>
      </c>
      <c r="H7" s="295"/>
      <c r="I7" s="293"/>
      <c r="J7" s="293"/>
      <c r="K7" s="293"/>
      <c r="L7" s="293"/>
      <c r="M7" s="292" t="s">
        <v>369</v>
      </c>
      <c r="N7" s="292" t="s">
        <v>353</v>
      </c>
      <c r="O7" s="292"/>
      <c r="P7" s="292"/>
      <c r="Q7" s="292"/>
      <c r="R7" s="292"/>
      <c r="S7" s="292"/>
      <c r="T7" s="300"/>
      <c r="U7" s="292"/>
      <c r="V7" s="292"/>
      <c r="W7" s="129"/>
      <c r="X7" s="129"/>
      <c r="Y7" s="129"/>
      <c r="Z7" s="129"/>
      <c r="AA7" s="129"/>
    </row>
    <row r="8" spans="1:27" ht="13.75" customHeight="1" x14ac:dyDescent="0.25">
      <c r="B8" s="206" t="s">
        <v>199</v>
      </c>
      <c r="C8" s="96" t="s">
        <v>572</v>
      </c>
      <c r="D8" s="207" t="s">
        <v>242</v>
      </c>
      <c r="E8" s="207" t="s">
        <v>213</v>
      </c>
      <c r="F8" s="206" t="s">
        <v>226</v>
      </c>
      <c r="G8" s="206" t="str">
        <f t="shared" ref="G8:G17" si="0">D8&amp;E8&amp;F8</f>
        <v>WS1PI2</v>
      </c>
      <c r="H8" s="292"/>
      <c r="I8" s="293"/>
      <c r="J8" s="293"/>
      <c r="K8" s="293"/>
      <c r="L8" s="293"/>
      <c r="M8" s="292" t="s">
        <v>369</v>
      </c>
      <c r="N8" s="292" t="s">
        <v>353</v>
      </c>
      <c r="O8" s="316"/>
      <c r="P8" s="316"/>
      <c r="Q8" s="292"/>
      <c r="R8" s="316"/>
      <c r="S8" s="316"/>
      <c r="T8" s="316"/>
      <c r="U8" s="316"/>
      <c r="V8" s="316"/>
      <c r="W8" s="135"/>
      <c r="X8" s="135"/>
      <c r="Y8" s="135"/>
      <c r="Z8" s="129"/>
      <c r="AA8" s="135"/>
    </row>
    <row r="9" spans="1:27" ht="13.75" customHeight="1" x14ac:dyDescent="0.25">
      <c r="B9" s="206" t="s">
        <v>199</v>
      </c>
      <c r="C9" s="96" t="s">
        <v>572</v>
      </c>
      <c r="D9" s="207" t="s">
        <v>242</v>
      </c>
      <c r="E9" s="207" t="s">
        <v>213</v>
      </c>
      <c r="F9" s="206" t="s">
        <v>249</v>
      </c>
      <c r="G9" s="206" t="str">
        <f t="shared" si="0"/>
        <v>WS1PI3</v>
      </c>
      <c r="H9" s="292"/>
      <c r="I9" s="293"/>
      <c r="J9" s="293"/>
      <c r="K9" s="293"/>
      <c r="L9" s="293"/>
      <c r="M9" s="292" t="s">
        <v>369</v>
      </c>
      <c r="N9" s="292" t="s">
        <v>353</v>
      </c>
      <c r="O9" s="316"/>
      <c r="P9" s="316"/>
      <c r="Q9" s="292"/>
      <c r="R9" s="316"/>
      <c r="S9" s="316"/>
      <c r="T9" s="316"/>
      <c r="U9" s="316"/>
      <c r="V9" s="316"/>
      <c r="W9" s="135"/>
      <c r="X9" s="135"/>
      <c r="Y9" s="135"/>
      <c r="Z9" s="129"/>
      <c r="AA9" s="135"/>
    </row>
    <row r="10" spans="1:27" ht="13.75" customHeight="1" x14ac:dyDescent="0.25">
      <c r="B10" s="206" t="s">
        <v>199</v>
      </c>
      <c r="C10" s="96" t="s">
        <v>572</v>
      </c>
      <c r="D10" s="207" t="s">
        <v>242</v>
      </c>
      <c r="E10" s="207" t="s">
        <v>213</v>
      </c>
      <c r="F10" s="206" t="s">
        <v>250</v>
      </c>
      <c r="G10" s="206" t="str">
        <f t="shared" si="0"/>
        <v>WS1PI4</v>
      </c>
      <c r="H10" s="292"/>
      <c r="I10" s="293"/>
      <c r="J10" s="293"/>
      <c r="K10" s="293"/>
      <c r="L10" s="293"/>
      <c r="M10" s="292" t="s">
        <v>369</v>
      </c>
      <c r="N10" s="292" t="s">
        <v>353</v>
      </c>
      <c r="O10" s="316"/>
      <c r="P10" s="316"/>
      <c r="Q10" s="292"/>
      <c r="R10" s="316"/>
      <c r="S10" s="316"/>
      <c r="T10" s="316"/>
      <c r="U10" s="316"/>
      <c r="V10" s="316"/>
      <c r="W10" s="135"/>
      <c r="X10" s="135"/>
      <c r="Y10" s="135"/>
      <c r="Z10" s="129"/>
      <c r="AA10" s="135"/>
    </row>
    <row r="11" spans="1:27" ht="13.75" customHeight="1" x14ac:dyDescent="0.25">
      <c r="B11" s="206" t="s">
        <v>199</v>
      </c>
      <c r="C11" s="96" t="s">
        <v>572</v>
      </c>
      <c r="D11" s="207" t="s">
        <v>242</v>
      </c>
      <c r="E11" s="207" t="s">
        <v>213</v>
      </c>
      <c r="F11" s="206" t="s">
        <v>251</v>
      </c>
      <c r="G11" s="206" t="str">
        <f t="shared" si="0"/>
        <v>WS1PI5</v>
      </c>
      <c r="H11" s="292"/>
      <c r="I11" s="293"/>
      <c r="J11" s="293"/>
      <c r="K11" s="293"/>
      <c r="L11" s="293"/>
      <c r="M11" s="292" t="s">
        <v>369</v>
      </c>
      <c r="N11" s="292" t="s">
        <v>353</v>
      </c>
      <c r="O11" s="316"/>
      <c r="P11" s="316"/>
      <c r="Q11" s="292"/>
      <c r="R11" s="316"/>
      <c r="S11" s="316"/>
      <c r="T11" s="316"/>
      <c r="U11" s="316"/>
      <c r="V11" s="316"/>
      <c r="W11" s="135"/>
      <c r="X11" s="135"/>
      <c r="Y11" s="135"/>
      <c r="Z11" s="129"/>
      <c r="AA11" s="135"/>
    </row>
    <row r="12" spans="1:27" ht="13.75" customHeight="1" x14ac:dyDescent="0.25">
      <c r="B12" s="206" t="s">
        <v>199</v>
      </c>
      <c r="C12" s="96" t="s">
        <v>572</v>
      </c>
      <c r="D12" s="207" t="s">
        <v>242</v>
      </c>
      <c r="E12" s="207" t="s">
        <v>213</v>
      </c>
      <c r="F12" s="206" t="s">
        <v>252</v>
      </c>
      <c r="G12" s="206" t="str">
        <f t="shared" ref="G12:G13" si="1">D12&amp;E12&amp;F12</f>
        <v>WS1PI6</v>
      </c>
      <c r="H12" s="292"/>
      <c r="I12" s="293"/>
      <c r="J12" s="293"/>
      <c r="K12" s="293"/>
      <c r="L12" s="293"/>
      <c r="M12" s="292" t="s">
        <v>369</v>
      </c>
      <c r="N12" s="292" t="s">
        <v>353</v>
      </c>
      <c r="O12" s="316"/>
      <c r="P12" s="316"/>
      <c r="Q12" s="292"/>
      <c r="R12" s="316"/>
      <c r="S12" s="316"/>
      <c r="T12" s="316"/>
      <c r="U12" s="316"/>
      <c r="V12" s="316"/>
      <c r="W12" s="135"/>
      <c r="X12" s="135"/>
      <c r="Y12" s="135"/>
      <c r="Z12" s="129"/>
      <c r="AA12" s="135"/>
    </row>
    <row r="13" spans="1:27" ht="13.75" customHeight="1" x14ac:dyDescent="0.25">
      <c r="B13" s="206" t="s">
        <v>199</v>
      </c>
      <c r="C13" s="96" t="s">
        <v>572</v>
      </c>
      <c r="D13" s="207" t="s">
        <v>242</v>
      </c>
      <c r="E13" s="207" t="s">
        <v>213</v>
      </c>
      <c r="F13" s="206" t="s">
        <v>609</v>
      </c>
      <c r="G13" s="206" t="str">
        <f t="shared" si="1"/>
        <v>WS1PI7</v>
      </c>
      <c r="H13" s="292"/>
      <c r="I13" s="293"/>
      <c r="J13" s="293"/>
      <c r="K13" s="293"/>
      <c r="L13" s="293"/>
      <c r="M13" s="292" t="s">
        <v>369</v>
      </c>
      <c r="N13" s="292" t="s">
        <v>353</v>
      </c>
      <c r="O13" s="316"/>
      <c r="P13" s="316"/>
      <c r="Q13" s="292"/>
      <c r="R13" s="316"/>
      <c r="S13" s="316"/>
      <c r="T13" s="316"/>
      <c r="U13" s="316"/>
      <c r="V13" s="316"/>
      <c r="W13" s="135"/>
      <c r="X13" s="135"/>
      <c r="Y13" s="135"/>
      <c r="Z13" s="129"/>
      <c r="AA13" s="135"/>
    </row>
    <row r="14" spans="1:27" ht="13.75" customHeight="1" x14ac:dyDescent="0.25">
      <c r="B14" s="206" t="s">
        <v>199</v>
      </c>
      <c r="C14" s="86" t="s">
        <v>461</v>
      </c>
      <c r="D14" s="207" t="s">
        <v>242</v>
      </c>
      <c r="E14" s="207" t="s">
        <v>243</v>
      </c>
      <c r="F14" s="206" t="s">
        <v>224</v>
      </c>
      <c r="G14" s="206" t="str">
        <f>D14&amp;E14&amp;F14</f>
        <v>WS1FI1</v>
      </c>
      <c r="H14" s="292"/>
      <c r="I14" s="293"/>
      <c r="J14" s="293"/>
      <c r="K14" s="293"/>
      <c r="L14" s="293" t="s">
        <v>372</v>
      </c>
      <c r="M14" s="312"/>
      <c r="N14" s="312"/>
      <c r="O14" s="316"/>
      <c r="P14" s="316"/>
      <c r="Q14" s="292"/>
      <c r="R14" s="316"/>
      <c r="S14" s="316"/>
      <c r="T14" s="316"/>
      <c r="U14" s="316"/>
      <c r="V14" s="316"/>
      <c r="W14" s="135"/>
      <c r="X14" s="135"/>
      <c r="Y14" s="135"/>
      <c r="Z14" s="129"/>
      <c r="AA14" s="135"/>
    </row>
    <row r="15" spans="1:27" ht="13.75" customHeight="1" x14ac:dyDescent="0.25">
      <c r="B15" s="206" t="s">
        <v>199</v>
      </c>
      <c r="C15" s="86" t="s">
        <v>461</v>
      </c>
      <c r="D15" s="207" t="s">
        <v>242</v>
      </c>
      <c r="E15" s="207" t="s">
        <v>243</v>
      </c>
      <c r="F15" s="206" t="s">
        <v>226</v>
      </c>
      <c r="G15" s="206" t="str">
        <f>D15&amp;E15&amp;F15</f>
        <v>WS1FI2</v>
      </c>
      <c r="H15" s="292"/>
      <c r="I15" s="293"/>
      <c r="J15" s="293"/>
      <c r="K15" s="293"/>
      <c r="L15" s="293" t="s">
        <v>372</v>
      </c>
      <c r="M15" s="312"/>
      <c r="N15" s="312"/>
      <c r="O15" s="316"/>
      <c r="P15" s="316"/>
      <c r="Q15" s="292"/>
      <c r="R15" s="316"/>
      <c r="S15" s="316"/>
      <c r="T15" s="316"/>
      <c r="U15" s="316"/>
      <c r="V15" s="316"/>
      <c r="W15" s="135"/>
      <c r="X15" s="135"/>
      <c r="Y15" s="135"/>
      <c r="Z15" s="129"/>
      <c r="AA15" s="135"/>
    </row>
    <row r="16" spans="1:27" ht="13.75" customHeight="1" x14ac:dyDescent="0.25">
      <c r="B16" s="206" t="s">
        <v>199</v>
      </c>
      <c r="C16" s="207" t="s">
        <v>428</v>
      </c>
      <c r="D16" s="207" t="s">
        <v>242</v>
      </c>
      <c r="E16" s="207" t="s">
        <v>248</v>
      </c>
      <c r="F16" s="206" t="s">
        <v>224</v>
      </c>
      <c r="G16" s="206" t="str">
        <f t="shared" si="0"/>
        <v>WS1WF1</v>
      </c>
      <c r="H16" s="292"/>
      <c r="I16" s="293"/>
      <c r="J16" s="293"/>
      <c r="K16" s="293"/>
      <c r="L16" s="293"/>
      <c r="M16" s="312"/>
      <c r="N16" s="312"/>
      <c r="O16" s="316"/>
      <c r="P16" s="316"/>
      <c r="Q16" s="317"/>
      <c r="R16" s="316"/>
      <c r="S16" s="316"/>
      <c r="T16" s="316"/>
      <c r="U16" s="316"/>
      <c r="V16" s="316"/>
      <c r="W16" s="135"/>
      <c r="X16" s="135"/>
      <c r="Y16" s="135"/>
      <c r="Z16" s="129"/>
      <c r="AA16" s="135"/>
    </row>
    <row r="17" spans="1:27" ht="13.75" customHeight="1" x14ac:dyDescent="0.25">
      <c r="B17" s="206" t="s">
        <v>199</v>
      </c>
      <c r="C17" s="207" t="s">
        <v>428</v>
      </c>
      <c r="D17" s="207" t="s">
        <v>242</v>
      </c>
      <c r="E17" s="207" t="s">
        <v>248</v>
      </c>
      <c r="F17" s="206" t="s">
        <v>226</v>
      </c>
      <c r="G17" s="206" t="str">
        <f t="shared" si="0"/>
        <v>WS1WF2</v>
      </c>
      <c r="H17" s="292"/>
      <c r="I17" s="293"/>
      <c r="J17" s="293"/>
      <c r="K17" s="293"/>
      <c r="L17" s="293"/>
      <c r="M17" s="312"/>
      <c r="N17" s="312"/>
      <c r="O17" s="316"/>
      <c r="P17" s="316"/>
      <c r="Q17" s="317"/>
      <c r="R17" s="316"/>
      <c r="S17" s="316"/>
      <c r="T17" s="316"/>
      <c r="U17" s="316"/>
      <c r="V17" s="316"/>
      <c r="W17" s="135"/>
      <c r="X17" s="135"/>
      <c r="Y17" s="135"/>
      <c r="Z17" s="129"/>
      <c r="AA17" s="135"/>
    </row>
    <row r="18" spans="1:27" ht="13.75" customHeight="1" x14ac:dyDescent="0.25">
      <c r="B18" s="206" t="s">
        <v>199</v>
      </c>
      <c r="C18" s="207" t="s">
        <v>428</v>
      </c>
      <c r="D18" s="207" t="s">
        <v>242</v>
      </c>
      <c r="E18" s="207" t="s">
        <v>248</v>
      </c>
      <c r="F18" s="206" t="s">
        <v>249</v>
      </c>
      <c r="G18" s="206" t="str">
        <f t="shared" ref="G18:G19" si="2">D18&amp;E18&amp;F18</f>
        <v>WS1WF3</v>
      </c>
      <c r="H18" s="292"/>
      <c r="I18" s="293"/>
      <c r="J18" s="293"/>
      <c r="K18" s="293"/>
      <c r="L18" s="293"/>
      <c r="M18" s="312"/>
      <c r="N18" s="312"/>
      <c r="O18" s="316"/>
      <c r="P18" s="316"/>
      <c r="Q18" s="317"/>
      <c r="R18" s="316"/>
      <c r="S18" s="316"/>
      <c r="T18" s="316"/>
      <c r="U18" s="316"/>
      <c r="V18" s="316"/>
      <c r="W18" s="135"/>
      <c r="X18" s="135"/>
      <c r="Y18" s="135"/>
      <c r="Z18" s="129"/>
      <c r="AA18" s="135"/>
    </row>
    <row r="19" spans="1:27" ht="13.75" customHeight="1" x14ac:dyDescent="0.25">
      <c r="B19" s="206" t="s">
        <v>199</v>
      </c>
      <c r="C19" s="207" t="s">
        <v>428</v>
      </c>
      <c r="D19" s="207" t="s">
        <v>242</v>
      </c>
      <c r="E19" s="207" t="s">
        <v>248</v>
      </c>
      <c r="F19" s="206" t="s">
        <v>250</v>
      </c>
      <c r="G19" s="206" t="str">
        <f t="shared" si="2"/>
        <v>WS1WF4</v>
      </c>
      <c r="H19" s="292"/>
      <c r="I19" s="293"/>
      <c r="J19" s="293"/>
      <c r="K19" s="293"/>
      <c r="L19" s="293"/>
      <c r="M19" s="312"/>
      <c r="N19" s="312"/>
      <c r="O19" s="316"/>
      <c r="P19" s="316"/>
      <c r="Q19" s="317"/>
      <c r="R19" s="316"/>
      <c r="S19" s="316"/>
      <c r="T19" s="316"/>
      <c r="U19" s="316"/>
      <c r="V19" s="316"/>
      <c r="W19" s="135"/>
      <c r="X19" s="135"/>
      <c r="Y19" s="135"/>
      <c r="Z19" s="129"/>
      <c r="AA19" s="135"/>
    </row>
    <row r="20" spans="1:27" s="119" customFormat="1" ht="13.75" customHeight="1" x14ac:dyDescent="0.25">
      <c r="A20"/>
      <c r="B20" s="207" t="s">
        <v>199</v>
      </c>
      <c r="C20" s="207" t="s">
        <v>418</v>
      </c>
      <c r="D20" s="207" t="s">
        <v>242</v>
      </c>
      <c r="E20" s="207" t="s">
        <v>220</v>
      </c>
      <c r="F20" s="206" t="s">
        <v>221</v>
      </c>
      <c r="G20" s="206" t="str">
        <f t="shared" ref="G20:G28" si="3">D20&amp;E20&amp;F20</f>
        <v>WS1HV01</v>
      </c>
      <c r="H20" s="295"/>
      <c r="I20" s="293"/>
      <c r="J20" s="293"/>
      <c r="K20" s="293"/>
      <c r="L20" s="293" t="s">
        <v>373</v>
      </c>
      <c r="M20" s="292"/>
      <c r="N20" s="292"/>
      <c r="O20" s="292"/>
      <c r="P20" s="292"/>
      <c r="Q20" s="292"/>
      <c r="R20" s="292"/>
      <c r="S20" s="292"/>
      <c r="T20" s="300"/>
      <c r="U20" s="292"/>
      <c r="V20" s="292"/>
      <c r="W20" s="129"/>
      <c r="X20" s="129"/>
      <c r="Y20" s="129"/>
      <c r="Z20" s="129"/>
      <c r="AA20" s="129"/>
    </row>
    <row r="21" spans="1:27" s="119" customFormat="1" ht="13.75" customHeight="1" x14ac:dyDescent="0.25">
      <c r="A21"/>
      <c r="B21" s="206" t="s">
        <v>199</v>
      </c>
      <c r="C21" s="207" t="s">
        <v>418</v>
      </c>
      <c r="D21" s="207" t="s">
        <v>242</v>
      </c>
      <c r="E21" s="207" t="s">
        <v>220</v>
      </c>
      <c r="F21" s="206" t="s">
        <v>229</v>
      </c>
      <c r="G21" s="206" t="str">
        <f t="shared" si="3"/>
        <v>WS1HV02</v>
      </c>
      <c r="H21" s="292"/>
      <c r="I21" s="293"/>
      <c r="J21" s="293"/>
      <c r="K21" s="293"/>
      <c r="L21" s="293" t="s">
        <v>371</v>
      </c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129"/>
      <c r="X21" s="129"/>
      <c r="Y21" s="129"/>
      <c r="Z21" s="129"/>
      <c r="AA21" s="129"/>
    </row>
    <row r="22" spans="1:27" ht="13.75" customHeight="1" x14ac:dyDescent="0.25">
      <c r="B22" s="207" t="s">
        <v>199</v>
      </c>
      <c r="C22" s="207" t="s">
        <v>418</v>
      </c>
      <c r="D22" s="207" t="s">
        <v>242</v>
      </c>
      <c r="E22" s="207" t="s">
        <v>220</v>
      </c>
      <c r="F22" s="206" t="s">
        <v>230</v>
      </c>
      <c r="G22" s="206" t="str">
        <f t="shared" si="3"/>
        <v>WS1HV03</v>
      </c>
      <c r="H22" s="292"/>
      <c r="I22" s="293"/>
      <c r="J22" s="293"/>
      <c r="K22" s="293"/>
      <c r="L22" s="293" t="s">
        <v>373</v>
      </c>
      <c r="M22" s="312"/>
      <c r="N22" s="312"/>
      <c r="O22" s="316"/>
      <c r="P22" s="316"/>
      <c r="Q22" s="292"/>
      <c r="R22" s="316"/>
      <c r="S22" s="316"/>
      <c r="T22" s="316"/>
      <c r="U22" s="316"/>
      <c r="V22" s="316"/>
      <c r="W22" s="135"/>
      <c r="X22" s="135"/>
      <c r="Y22" s="135"/>
      <c r="Z22" s="129"/>
      <c r="AA22" s="135"/>
    </row>
    <row r="23" spans="1:27" ht="13.75" customHeight="1" x14ac:dyDescent="0.25">
      <c r="B23" s="206" t="s">
        <v>199</v>
      </c>
      <c r="C23" s="207" t="s">
        <v>418</v>
      </c>
      <c r="D23" s="207" t="s">
        <v>242</v>
      </c>
      <c r="E23" s="207" t="s">
        <v>220</v>
      </c>
      <c r="F23" s="206" t="s">
        <v>231</v>
      </c>
      <c r="G23" s="206" t="str">
        <f t="shared" si="3"/>
        <v>WS1HV04</v>
      </c>
      <c r="H23" s="292"/>
      <c r="I23" s="293"/>
      <c r="J23" s="293"/>
      <c r="K23" s="293"/>
      <c r="L23" s="293" t="s">
        <v>373</v>
      </c>
      <c r="M23" s="312"/>
      <c r="N23" s="312"/>
      <c r="O23" s="316"/>
      <c r="P23" s="316"/>
      <c r="Q23" s="292"/>
      <c r="R23" s="316"/>
      <c r="S23" s="316"/>
      <c r="T23" s="316"/>
      <c r="U23" s="316"/>
      <c r="V23" s="316"/>
      <c r="W23" s="135"/>
      <c r="X23" s="135"/>
      <c r="Y23" s="135"/>
      <c r="Z23" s="131"/>
      <c r="AA23" s="135"/>
    </row>
    <row r="24" spans="1:27" ht="13.75" customHeight="1" x14ac:dyDescent="0.25">
      <c r="B24" s="207" t="s">
        <v>199</v>
      </c>
      <c r="C24" s="207" t="s">
        <v>418</v>
      </c>
      <c r="D24" s="207" t="s">
        <v>242</v>
      </c>
      <c r="E24" s="207" t="s">
        <v>220</v>
      </c>
      <c r="F24" s="206" t="s">
        <v>232</v>
      </c>
      <c r="G24" s="206" t="str">
        <f t="shared" si="3"/>
        <v>WS1HV05</v>
      </c>
      <c r="H24" s="292"/>
      <c r="I24" s="293"/>
      <c r="J24" s="293"/>
      <c r="K24" s="293"/>
      <c r="L24" s="293" t="s">
        <v>373</v>
      </c>
      <c r="M24" s="312"/>
      <c r="N24" s="312"/>
      <c r="O24" s="316"/>
      <c r="P24" s="316"/>
      <c r="Q24" s="292"/>
      <c r="R24" s="316"/>
      <c r="S24" s="316"/>
      <c r="T24" s="316"/>
      <c r="U24" s="316"/>
      <c r="V24" s="316"/>
      <c r="W24" s="135"/>
      <c r="X24" s="135"/>
      <c r="Y24" s="135"/>
      <c r="Z24" s="131"/>
      <c r="AA24" s="135"/>
    </row>
    <row r="25" spans="1:27" ht="13.75" customHeight="1" x14ac:dyDescent="0.25">
      <c r="B25" s="206" t="s">
        <v>199</v>
      </c>
      <c r="C25" s="207" t="s">
        <v>418</v>
      </c>
      <c r="D25" s="207" t="s">
        <v>242</v>
      </c>
      <c r="E25" s="207" t="s">
        <v>220</v>
      </c>
      <c r="F25" s="206" t="s">
        <v>233</v>
      </c>
      <c r="G25" s="206" t="str">
        <f t="shared" si="3"/>
        <v>WS1HV06</v>
      </c>
      <c r="H25" s="292"/>
      <c r="I25" s="293"/>
      <c r="J25" s="293"/>
      <c r="K25" s="293"/>
      <c r="L25" s="293" t="s">
        <v>373</v>
      </c>
      <c r="M25" s="312"/>
      <c r="N25" s="312"/>
      <c r="O25" s="316"/>
      <c r="P25" s="316"/>
      <c r="Q25" s="292"/>
      <c r="R25" s="316"/>
      <c r="S25" s="316"/>
      <c r="T25" s="316"/>
      <c r="U25" s="316"/>
      <c r="V25" s="316"/>
      <c r="W25" s="135"/>
      <c r="X25" s="135"/>
      <c r="Y25" s="135"/>
      <c r="Z25" s="131"/>
      <c r="AA25" s="135"/>
    </row>
    <row r="26" spans="1:27" ht="13.75" customHeight="1" x14ac:dyDescent="0.25">
      <c r="B26" s="206" t="s">
        <v>199</v>
      </c>
      <c r="C26" s="207" t="s">
        <v>418</v>
      </c>
      <c r="D26" s="207" t="s">
        <v>242</v>
      </c>
      <c r="E26" s="207" t="s">
        <v>220</v>
      </c>
      <c r="F26" s="206" t="s">
        <v>234</v>
      </c>
      <c r="G26" s="206" t="str">
        <f t="shared" si="3"/>
        <v>WS1HV07</v>
      </c>
      <c r="H26" s="292"/>
      <c r="I26" s="293"/>
      <c r="J26" s="293"/>
      <c r="K26" s="293"/>
      <c r="L26" s="293" t="s">
        <v>370</v>
      </c>
      <c r="M26" s="312"/>
      <c r="N26" s="312"/>
      <c r="O26" s="316"/>
      <c r="P26" s="316"/>
      <c r="Q26" s="292"/>
      <c r="R26" s="316"/>
      <c r="S26" s="316"/>
      <c r="T26" s="316"/>
      <c r="U26" s="316"/>
      <c r="V26" s="316"/>
      <c r="W26" s="135"/>
      <c r="X26" s="135"/>
      <c r="Y26" s="135"/>
      <c r="Z26" s="131"/>
      <c r="AA26" s="135"/>
    </row>
    <row r="27" spans="1:27" ht="13.75" customHeight="1" x14ac:dyDescent="0.25">
      <c r="B27" s="206" t="s">
        <v>199</v>
      </c>
      <c r="C27" s="207" t="s">
        <v>418</v>
      </c>
      <c r="D27" s="207" t="s">
        <v>242</v>
      </c>
      <c r="E27" s="207" t="s">
        <v>220</v>
      </c>
      <c r="F27" s="206" t="s">
        <v>235</v>
      </c>
      <c r="G27" s="206" t="str">
        <f t="shared" si="3"/>
        <v>WS1HV08</v>
      </c>
      <c r="H27" s="292"/>
      <c r="I27" s="293"/>
      <c r="J27" s="293"/>
      <c r="K27" s="293"/>
      <c r="L27" s="293" t="s">
        <v>370</v>
      </c>
      <c r="M27" s="312"/>
      <c r="N27" s="312"/>
      <c r="O27" s="316"/>
      <c r="P27" s="316"/>
      <c r="Q27" s="292"/>
      <c r="R27" s="316"/>
      <c r="S27" s="316"/>
      <c r="T27" s="316"/>
      <c r="U27" s="316"/>
      <c r="V27" s="316"/>
      <c r="W27" s="135"/>
      <c r="X27" s="135"/>
      <c r="Y27" s="135"/>
      <c r="Z27" s="129"/>
      <c r="AA27" s="135"/>
    </row>
    <row r="28" spans="1:27" ht="13.75" customHeight="1" x14ac:dyDescent="0.25">
      <c r="B28" s="206" t="s">
        <v>199</v>
      </c>
      <c r="C28" s="207" t="s">
        <v>418</v>
      </c>
      <c r="D28" s="207" t="s">
        <v>242</v>
      </c>
      <c r="E28" s="207" t="s">
        <v>220</v>
      </c>
      <c r="F28" s="206" t="s">
        <v>236</v>
      </c>
      <c r="G28" s="206" t="str">
        <f t="shared" si="3"/>
        <v>WS1HV09</v>
      </c>
      <c r="H28" s="292"/>
      <c r="I28" s="293"/>
      <c r="J28" s="293"/>
      <c r="K28" s="293"/>
      <c r="L28" s="293" t="s">
        <v>370</v>
      </c>
      <c r="M28" s="312"/>
      <c r="N28" s="312"/>
      <c r="O28" s="316"/>
      <c r="P28" s="316"/>
      <c r="Q28" s="292"/>
      <c r="R28" s="316"/>
      <c r="S28" s="316"/>
      <c r="T28" s="316"/>
      <c r="U28" s="316"/>
      <c r="V28" s="316"/>
      <c r="W28" s="135"/>
      <c r="X28" s="135"/>
      <c r="Y28" s="135"/>
      <c r="Z28" s="129"/>
      <c r="AA28" s="135"/>
    </row>
    <row r="29" spans="1:27" ht="13.75" customHeight="1" x14ac:dyDescent="0.25">
      <c r="B29" s="206" t="s">
        <v>199</v>
      </c>
      <c r="C29" s="207" t="s">
        <v>418</v>
      </c>
      <c r="D29" s="207" t="s">
        <v>242</v>
      </c>
      <c r="E29" s="207" t="s">
        <v>220</v>
      </c>
      <c r="F29" s="206" t="s">
        <v>237</v>
      </c>
      <c r="G29" s="206" t="str">
        <f t="shared" ref="G29:G39" si="4">D29&amp;E29&amp;F29</f>
        <v>WS1HV10</v>
      </c>
      <c r="H29" s="292"/>
      <c r="I29" s="293"/>
      <c r="J29" s="293"/>
      <c r="K29" s="293"/>
      <c r="L29" s="293" t="s">
        <v>371</v>
      </c>
      <c r="M29" s="312"/>
      <c r="N29" s="312"/>
      <c r="O29" s="316"/>
      <c r="P29" s="316"/>
      <c r="Q29" s="292"/>
      <c r="R29" s="316"/>
      <c r="S29" s="316"/>
      <c r="T29" s="316"/>
      <c r="U29" s="316"/>
      <c r="V29" s="316"/>
      <c r="W29" s="135"/>
      <c r="X29" s="135"/>
      <c r="Y29" s="135"/>
      <c r="Z29" s="129"/>
      <c r="AA29" s="135"/>
    </row>
    <row r="30" spans="1:27" ht="13.75" customHeight="1" x14ac:dyDescent="0.25">
      <c r="B30" s="207" t="s">
        <v>199</v>
      </c>
      <c r="C30" s="207" t="s">
        <v>418</v>
      </c>
      <c r="D30" s="207" t="s">
        <v>242</v>
      </c>
      <c r="E30" s="207" t="s">
        <v>220</v>
      </c>
      <c r="F30" s="206" t="s">
        <v>238</v>
      </c>
      <c r="G30" s="206" t="str">
        <f t="shared" si="4"/>
        <v>WS1HV11</v>
      </c>
      <c r="H30" s="292"/>
      <c r="I30" s="293"/>
      <c r="J30" s="293"/>
      <c r="K30" s="293"/>
      <c r="L30" s="293" t="s">
        <v>371</v>
      </c>
      <c r="M30" s="312"/>
      <c r="N30" s="312"/>
      <c r="O30" s="316"/>
      <c r="P30" s="316"/>
      <c r="Q30" s="292"/>
      <c r="R30" s="316"/>
      <c r="S30" s="316"/>
      <c r="T30" s="316"/>
      <c r="U30" s="316"/>
      <c r="V30" s="316"/>
      <c r="W30" s="135"/>
      <c r="X30" s="135"/>
      <c r="Y30" s="135"/>
      <c r="Z30" s="129"/>
      <c r="AA30" s="135"/>
    </row>
    <row r="31" spans="1:27" ht="13.75" customHeight="1" x14ac:dyDescent="0.25">
      <c r="B31" s="206" t="s">
        <v>199</v>
      </c>
      <c r="C31" s="207" t="s">
        <v>418</v>
      </c>
      <c r="D31" s="207" t="s">
        <v>242</v>
      </c>
      <c r="E31" s="207" t="s">
        <v>220</v>
      </c>
      <c r="F31" s="206" t="s">
        <v>239</v>
      </c>
      <c r="G31" s="206" t="str">
        <f t="shared" si="4"/>
        <v>WS1HV12</v>
      </c>
      <c r="H31" s="292"/>
      <c r="I31" s="293"/>
      <c r="J31" s="293"/>
      <c r="K31" s="293"/>
      <c r="L31" s="293" t="s">
        <v>370</v>
      </c>
      <c r="M31" s="312"/>
      <c r="N31" s="312"/>
      <c r="O31" s="316"/>
      <c r="P31" s="316"/>
      <c r="Q31" s="292"/>
      <c r="R31" s="316"/>
      <c r="S31" s="316"/>
      <c r="T31" s="316"/>
      <c r="U31" s="316"/>
      <c r="V31" s="316"/>
      <c r="W31" s="135"/>
      <c r="X31" s="135"/>
      <c r="Y31" s="135"/>
      <c r="Z31" s="129"/>
      <c r="AA31" s="135"/>
    </row>
    <row r="32" spans="1:27" ht="13.75" customHeight="1" x14ac:dyDescent="0.25">
      <c r="B32" s="206" t="s">
        <v>199</v>
      </c>
      <c r="C32" s="207" t="s">
        <v>418</v>
      </c>
      <c r="D32" s="207" t="s">
        <v>242</v>
      </c>
      <c r="E32" s="207" t="s">
        <v>220</v>
      </c>
      <c r="F32" s="206" t="s">
        <v>240</v>
      </c>
      <c r="G32" s="206" t="str">
        <f t="shared" si="4"/>
        <v>WS1HV13</v>
      </c>
      <c r="H32" s="292"/>
      <c r="I32" s="293"/>
      <c r="J32" s="293"/>
      <c r="K32" s="293"/>
      <c r="L32" s="293" t="s">
        <v>370</v>
      </c>
      <c r="M32" s="312"/>
      <c r="N32" s="312"/>
      <c r="O32" s="316"/>
      <c r="P32" s="316"/>
      <c r="Q32" s="292"/>
      <c r="R32" s="316"/>
      <c r="S32" s="316"/>
      <c r="T32" s="316"/>
      <c r="U32" s="316"/>
      <c r="V32" s="316"/>
      <c r="W32" s="135"/>
      <c r="X32" s="135"/>
      <c r="Y32" s="135"/>
      <c r="Z32" s="129"/>
      <c r="AA32" s="135"/>
    </row>
    <row r="33" spans="1:27" ht="13.75" customHeight="1" x14ac:dyDescent="0.25">
      <c r="B33" s="206" t="s">
        <v>199</v>
      </c>
      <c r="C33" s="207" t="s">
        <v>418</v>
      </c>
      <c r="D33" s="207" t="s">
        <v>242</v>
      </c>
      <c r="E33" s="207" t="s">
        <v>220</v>
      </c>
      <c r="F33" s="206" t="s">
        <v>241</v>
      </c>
      <c r="G33" s="206" t="str">
        <f t="shared" si="4"/>
        <v>WS1HV14</v>
      </c>
      <c r="H33" s="292"/>
      <c r="I33" s="293"/>
      <c r="J33" s="293"/>
      <c r="K33" s="293"/>
      <c r="L33" s="293" t="s">
        <v>370</v>
      </c>
      <c r="M33" s="312"/>
      <c r="N33" s="312"/>
      <c r="O33" s="316"/>
      <c r="P33" s="316"/>
      <c r="Q33" s="292"/>
      <c r="R33" s="316"/>
      <c r="S33" s="316"/>
      <c r="T33" s="316"/>
      <c r="U33" s="316"/>
      <c r="V33" s="316"/>
      <c r="W33" s="135"/>
      <c r="X33" s="135"/>
      <c r="Y33" s="135"/>
      <c r="Z33" s="129"/>
      <c r="AA33" s="135"/>
    </row>
    <row r="34" spans="1:27" ht="13.75" customHeight="1" x14ac:dyDescent="0.25">
      <c r="B34" s="206" t="s">
        <v>199</v>
      </c>
      <c r="C34" s="207" t="s">
        <v>418</v>
      </c>
      <c r="D34" s="207" t="s">
        <v>242</v>
      </c>
      <c r="E34" s="207" t="s">
        <v>220</v>
      </c>
      <c r="F34" s="206" t="s">
        <v>253</v>
      </c>
      <c r="G34" s="206" t="str">
        <f t="shared" si="4"/>
        <v>WS1HV15</v>
      </c>
      <c r="H34" s="292"/>
      <c r="I34" s="293"/>
      <c r="J34" s="293"/>
      <c r="K34" s="293"/>
      <c r="L34" s="293" t="s">
        <v>371</v>
      </c>
      <c r="M34" s="312"/>
      <c r="N34" s="312"/>
      <c r="O34" s="316"/>
      <c r="P34" s="316"/>
      <c r="Q34" s="292"/>
      <c r="R34" s="316"/>
      <c r="S34" s="316"/>
      <c r="T34" s="316"/>
      <c r="U34" s="316"/>
      <c r="V34" s="316"/>
      <c r="W34" s="135"/>
      <c r="X34" s="135"/>
      <c r="Y34" s="135"/>
      <c r="Z34" s="131"/>
      <c r="AA34" s="135"/>
    </row>
    <row r="35" spans="1:27" ht="13.75" customHeight="1" x14ac:dyDescent="0.25">
      <c r="B35" s="206" t="s">
        <v>199</v>
      </c>
      <c r="C35" s="207" t="s">
        <v>418</v>
      </c>
      <c r="D35" s="207" t="s">
        <v>242</v>
      </c>
      <c r="E35" s="207" t="s">
        <v>220</v>
      </c>
      <c r="F35" s="206" t="s">
        <v>254</v>
      </c>
      <c r="G35" s="206" t="str">
        <f t="shared" si="4"/>
        <v>WS1HV16</v>
      </c>
      <c r="H35" s="292"/>
      <c r="I35" s="293"/>
      <c r="J35" s="293"/>
      <c r="K35" s="293"/>
      <c r="L35" s="293" t="s">
        <v>370</v>
      </c>
      <c r="M35" s="312"/>
      <c r="N35" s="312"/>
      <c r="O35" s="316"/>
      <c r="P35" s="316"/>
      <c r="Q35" s="292"/>
      <c r="R35" s="316"/>
      <c r="S35" s="316"/>
      <c r="T35" s="316"/>
      <c r="U35" s="316"/>
      <c r="V35" s="316"/>
      <c r="W35" s="135"/>
      <c r="X35" s="135"/>
      <c r="Y35" s="135"/>
      <c r="Z35" s="131"/>
      <c r="AA35" s="135"/>
    </row>
    <row r="36" spans="1:27" ht="13.75" customHeight="1" x14ac:dyDescent="0.25">
      <c r="B36" s="207" t="s">
        <v>199</v>
      </c>
      <c r="C36" s="207" t="s">
        <v>418</v>
      </c>
      <c r="D36" s="207" t="s">
        <v>242</v>
      </c>
      <c r="E36" s="207" t="s">
        <v>220</v>
      </c>
      <c r="F36" s="206" t="s">
        <v>255</v>
      </c>
      <c r="G36" s="206" t="str">
        <f t="shared" si="4"/>
        <v>WS1HV17</v>
      </c>
      <c r="H36" s="292"/>
      <c r="I36" s="293"/>
      <c r="J36" s="293"/>
      <c r="K36" s="293"/>
      <c r="L36" s="293" t="s">
        <v>370</v>
      </c>
      <c r="M36" s="312"/>
      <c r="N36" s="312"/>
      <c r="O36" s="316"/>
      <c r="P36" s="316"/>
      <c r="Q36" s="292"/>
      <c r="R36" s="316"/>
      <c r="S36" s="316"/>
      <c r="T36" s="316"/>
      <c r="U36" s="316"/>
      <c r="V36" s="316"/>
      <c r="W36" s="135"/>
      <c r="X36" s="135"/>
      <c r="Y36" s="135"/>
      <c r="Z36" s="129"/>
      <c r="AA36" s="135"/>
    </row>
    <row r="37" spans="1:27" ht="13.75" customHeight="1" x14ac:dyDescent="0.25">
      <c r="B37" s="206" t="s">
        <v>199</v>
      </c>
      <c r="C37" s="207" t="s">
        <v>418</v>
      </c>
      <c r="D37" s="207" t="s">
        <v>242</v>
      </c>
      <c r="E37" s="207" t="s">
        <v>220</v>
      </c>
      <c r="F37" s="206" t="s">
        <v>256</v>
      </c>
      <c r="G37" s="206" t="str">
        <f t="shared" si="4"/>
        <v>WS1HV18</v>
      </c>
      <c r="H37" s="292"/>
      <c r="I37" s="293"/>
      <c r="J37" s="293"/>
      <c r="K37" s="293"/>
      <c r="L37" s="293" t="s">
        <v>370</v>
      </c>
      <c r="M37" s="312"/>
      <c r="N37" s="312"/>
      <c r="O37" s="316"/>
      <c r="P37" s="316"/>
      <c r="Q37" s="292"/>
      <c r="R37" s="316"/>
      <c r="S37" s="316"/>
      <c r="T37" s="316"/>
      <c r="U37" s="316"/>
      <c r="V37" s="316"/>
      <c r="W37" s="135"/>
      <c r="X37" s="135"/>
      <c r="Y37" s="135"/>
      <c r="Z37" s="129"/>
      <c r="AA37" s="135"/>
    </row>
    <row r="38" spans="1:27" ht="13.75" customHeight="1" x14ac:dyDescent="0.25">
      <c r="B38" s="206" t="s">
        <v>199</v>
      </c>
      <c r="C38" s="207" t="s">
        <v>418</v>
      </c>
      <c r="D38" s="207" t="s">
        <v>242</v>
      </c>
      <c r="E38" s="207" t="s">
        <v>220</v>
      </c>
      <c r="F38" s="206" t="s">
        <v>257</v>
      </c>
      <c r="G38" s="206" t="str">
        <f t="shared" si="4"/>
        <v>WS1HV19</v>
      </c>
      <c r="H38" s="292"/>
      <c r="I38" s="293"/>
      <c r="J38" s="293"/>
      <c r="K38" s="293"/>
      <c r="L38" s="293" t="s">
        <v>371</v>
      </c>
      <c r="M38" s="312"/>
      <c r="N38" s="312"/>
      <c r="O38" s="316"/>
      <c r="P38" s="316"/>
      <c r="Q38" s="292"/>
      <c r="R38" s="316"/>
      <c r="S38" s="316"/>
      <c r="T38" s="316"/>
      <c r="U38" s="316"/>
      <c r="V38" s="316"/>
      <c r="W38" s="135"/>
      <c r="X38" s="135"/>
      <c r="Y38" s="135"/>
      <c r="Z38" s="129"/>
      <c r="AA38" s="135"/>
    </row>
    <row r="39" spans="1:27" ht="13.75" customHeight="1" x14ac:dyDescent="0.25">
      <c r="B39" s="206"/>
      <c r="C39" s="207" t="s">
        <v>418</v>
      </c>
      <c r="D39" s="207" t="s">
        <v>242</v>
      </c>
      <c r="E39" s="207" t="s">
        <v>220</v>
      </c>
      <c r="F39" s="206" t="s">
        <v>258</v>
      </c>
      <c r="G39" s="206" t="str">
        <f t="shared" si="4"/>
        <v>WS1HV20</v>
      </c>
      <c r="H39" s="292"/>
      <c r="I39" s="294"/>
      <c r="J39" s="294"/>
      <c r="K39" s="294"/>
      <c r="L39" s="293" t="s">
        <v>370</v>
      </c>
      <c r="M39" s="312"/>
      <c r="N39" s="312"/>
      <c r="O39" s="316"/>
      <c r="P39" s="316"/>
      <c r="Q39" s="317"/>
      <c r="R39" s="316"/>
      <c r="S39" s="316"/>
      <c r="T39" s="316"/>
      <c r="U39" s="316"/>
      <c r="V39" s="316"/>
      <c r="W39" s="135"/>
      <c r="X39" s="135"/>
      <c r="Y39" s="135"/>
      <c r="Z39" s="129"/>
      <c r="AA39" s="135"/>
    </row>
    <row r="40" spans="1:27" ht="13.75" customHeight="1" x14ac:dyDescent="0.25">
      <c r="B40" s="206"/>
      <c r="C40" s="207" t="s">
        <v>418</v>
      </c>
      <c r="D40" s="207" t="s">
        <v>242</v>
      </c>
      <c r="E40" s="207" t="s">
        <v>220</v>
      </c>
      <c r="F40" s="206" t="s">
        <v>259</v>
      </c>
      <c r="G40" s="206" t="str">
        <f>D40&amp;E40&amp;F40</f>
        <v>WS1HV21</v>
      </c>
      <c r="H40" s="292"/>
      <c r="I40" s="294"/>
      <c r="J40" s="294"/>
      <c r="K40" s="294"/>
      <c r="L40" s="293"/>
      <c r="M40" s="312"/>
      <c r="N40" s="312"/>
      <c r="O40" s="316"/>
      <c r="P40" s="316"/>
      <c r="Q40" s="317"/>
      <c r="R40" s="316"/>
      <c r="S40" s="316"/>
      <c r="T40" s="316"/>
      <c r="U40" s="316"/>
      <c r="V40" s="316"/>
      <c r="W40" s="135"/>
      <c r="X40" s="135"/>
      <c r="Y40" s="135"/>
      <c r="Z40" s="129"/>
      <c r="AA40" s="135"/>
    </row>
    <row r="41" spans="1:27" ht="28" x14ac:dyDescent="0.25">
      <c r="B41" s="206" t="s">
        <v>199</v>
      </c>
      <c r="C41" s="207" t="s">
        <v>639</v>
      </c>
      <c r="D41" s="207" t="s">
        <v>242</v>
      </c>
      <c r="E41" s="207" t="s">
        <v>280</v>
      </c>
      <c r="F41" s="206" t="s">
        <v>221</v>
      </c>
      <c r="G41" s="206" t="str">
        <f>D41&amp;E41&amp;F41</f>
        <v>WS1AV01</v>
      </c>
      <c r="H41" s="292"/>
      <c r="I41" s="294"/>
      <c r="J41" s="294"/>
      <c r="K41" s="294"/>
      <c r="L41" s="293"/>
      <c r="M41" s="312"/>
      <c r="N41" s="312"/>
      <c r="O41" s="316"/>
      <c r="P41" s="316"/>
      <c r="Q41" s="317"/>
      <c r="R41" s="316"/>
      <c r="S41" s="316"/>
      <c r="T41" s="316"/>
      <c r="U41" s="316"/>
      <c r="V41" s="316"/>
      <c r="W41" s="135"/>
      <c r="X41" s="135"/>
      <c r="Y41" s="135"/>
      <c r="Z41" s="129"/>
      <c r="AA41" s="135"/>
    </row>
    <row r="42" spans="1:27" s="119" customFormat="1" ht="13.75" customHeight="1" x14ac:dyDescent="0.25">
      <c r="A42"/>
      <c r="B42" s="206" t="s">
        <v>218</v>
      </c>
      <c r="C42" s="96" t="s">
        <v>643</v>
      </c>
      <c r="D42" s="207" t="s">
        <v>244</v>
      </c>
      <c r="E42" s="207" t="s">
        <v>245</v>
      </c>
      <c r="F42" s="206" t="s">
        <v>224</v>
      </c>
      <c r="G42" s="206" t="str">
        <f>D42&amp;E42&amp;F42</f>
        <v>WS2BT1</v>
      </c>
      <c r="H42" s="295"/>
      <c r="I42" s="293"/>
      <c r="J42" s="293"/>
      <c r="K42" s="293"/>
      <c r="L42" s="293"/>
      <c r="M42" s="292" t="s">
        <v>369</v>
      </c>
      <c r="N42" s="292" t="s">
        <v>353</v>
      </c>
      <c r="O42" s="292"/>
      <c r="P42" s="292"/>
      <c r="Q42" s="292"/>
      <c r="R42" s="292"/>
      <c r="S42" s="292"/>
      <c r="T42" s="300"/>
      <c r="U42" s="292"/>
      <c r="V42" s="292"/>
      <c r="W42" s="129"/>
      <c r="X42" s="129"/>
      <c r="Y42" s="129"/>
      <c r="Z42" s="129"/>
      <c r="AA42" s="129"/>
    </row>
    <row r="43" spans="1:27" s="119" customFormat="1" ht="13.75" customHeight="1" x14ac:dyDescent="0.25">
      <c r="A43"/>
      <c r="B43" s="206" t="s">
        <v>218</v>
      </c>
      <c r="C43" s="96" t="s">
        <v>572</v>
      </c>
      <c r="D43" s="207" t="s">
        <v>244</v>
      </c>
      <c r="E43" s="207" t="s">
        <v>213</v>
      </c>
      <c r="F43" s="206" t="s">
        <v>224</v>
      </c>
      <c r="G43" s="206" t="str">
        <f>D43&amp;E43&amp;F43</f>
        <v>WS2PI1</v>
      </c>
      <c r="H43" s="295"/>
      <c r="I43" s="293"/>
      <c r="J43" s="293"/>
      <c r="K43" s="293"/>
      <c r="L43" s="293"/>
      <c r="M43" s="292" t="s">
        <v>369</v>
      </c>
      <c r="N43" s="292" t="s">
        <v>353</v>
      </c>
      <c r="O43" s="292"/>
      <c r="P43" s="292"/>
      <c r="Q43" s="292"/>
      <c r="R43" s="292"/>
      <c r="S43" s="292"/>
      <c r="T43" s="300"/>
      <c r="U43" s="292"/>
      <c r="V43" s="292"/>
      <c r="W43" s="129"/>
      <c r="X43" s="129"/>
      <c r="Y43" s="129"/>
      <c r="Z43" s="129"/>
      <c r="AA43" s="129"/>
    </row>
    <row r="44" spans="1:27" ht="13.75" customHeight="1" x14ac:dyDescent="0.25">
      <c r="B44" s="206" t="s">
        <v>218</v>
      </c>
      <c r="C44" s="96" t="s">
        <v>572</v>
      </c>
      <c r="D44" s="207" t="s">
        <v>244</v>
      </c>
      <c r="E44" s="207" t="s">
        <v>213</v>
      </c>
      <c r="F44" s="206" t="s">
        <v>226</v>
      </c>
      <c r="G44" s="206" t="str">
        <f t="shared" ref="G44:G45" si="5">D44&amp;E44&amp;F44</f>
        <v>WS2PI2</v>
      </c>
      <c r="H44" s="292"/>
      <c r="I44" s="293"/>
      <c r="J44" s="293"/>
      <c r="K44" s="293"/>
      <c r="L44" s="293"/>
      <c r="M44" s="292" t="s">
        <v>369</v>
      </c>
      <c r="N44" s="292" t="s">
        <v>353</v>
      </c>
      <c r="O44" s="316"/>
      <c r="P44" s="316"/>
      <c r="Q44" s="292"/>
      <c r="R44" s="316"/>
      <c r="S44" s="316"/>
      <c r="T44" s="316"/>
      <c r="U44" s="316"/>
      <c r="V44" s="316"/>
      <c r="W44" s="135"/>
      <c r="X44" s="135"/>
      <c r="Y44" s="135"/>
      <c r="Z44" s="129"/>
      <c r="AA44" s="135"/>
    </row>
    <row r="45" spans="1:27" ht="13.75" customHeight="1" x14ac:dyDescent="0.25">
      <c r="B45" s="206" t="s">
        <v>218</v>
      </c>
      <c r="C45" s="96" t="s">
        <v>572</v>
      </c>
      <c r="D45" s="207" t="s">
        <v>244</v>
      </c>
      <c r="E45" s="207" t="s">
        <v>213</v>
      </c>
      <c r="F45" s="206" t="s">
        <v>249</v>
      </c>
      <c r="G45" s="206" t="str">
        <f t="shared" si="5"/>
        <v>WS2PI3</v>
      </c>
      <c r="H45" s="292"/>
      <c r="I45" s="293"/>
      <c r="J45" s="293"/>
      <c r="K45" s="293"/>
      <c r="L45" s="293"/>
      <c r="M45" s="292" t="s">
        <v>369</v>
      </c>
      <c r="N45" s="292" t="s">
        <v>353</v>
      </c>
      <c r="O45" s="316"/>
      <c r="P45" s="316"/>
      <c r="Q45" s="292"/>
      <c r="R45" s="316"/>
      <c r="S45" s="316"/>
      <c r="T45" s="316"/>
      <c r="U45" s="316"/>
      <c r="V45" s="316"/>
      <c r="W45" s="135"/>
      <c r="X45" s="135"/>
      <c r="Y45" s="135"/>
      <c r="Z45" s="129"/>
      <c r="AA45" s="135"/>
    </row>
    <row r="46" spans="1:27" ht="13.75" customHeight="1" x14ac:dyDescent="0.25">
      <c r="B46" s="206" t="s">
        <v>218</v>
      </c>
      <c r="C46" s="86" t="s">
        <v>461</v>
      </c>
      <c r="D46" s="207" t="s">
        <v>244</v>
      </c>
      <c r="E46" s="207" t="s">
        <v>243</v>
      </c>
      <c r="F46" s="206" t="s">
        <v>224</v>
      </c>
      <c r="G46" s="206" t="str">
        <f>D46&amp;E46&amp;F46</f>
        <v>WS2FI1</v>
      </c>
      <c r="H46" s="292"/>
      <c r="I46" s="293"/>
      <c r="J46" s="293"/>
      <c r="K46" s="293"/>
      <c r="L46" s="293" t="s">
        <v>372</v>
      </c>
      <c r="M46" s="312"/>
      <c r="N46" s="312"/>
      <c r="O46" s="316"/>
      <c r="P46" s="316"/>
      <c r="Q46" s="292"/>
      <c r="R46" s="316"/>
      <c r="S46" s="316"/>
      <c r="T46" s="316"/>
      <c r="U46" s="316"/>
      <c r="V46" s="316"/>
      <c r="W46" s="135"/>
      <c r="X46" s="135"/>
      <c r="Y46" s="135"/>
      <c r="Z46" s="129"/>
      <c r="AA46" s="135"/>
    </row>
    <row r="47" spans="1:27" ht="13.75" customHeight="1" x14ac:dyDescent="0.25">
      <c r="B47" s="206" t="s">
        <v>218</v>
      </c>
      <c r="C47" s="207" t="s">
        <v>428</v>
      </c>
      <c r="D47" s="207" t="s">
        <v>244</v>
      </c>
      <c r="E47" s="207" t="s">
        <v>248</v>
      </c>
      <c r="F47" s="206" t="s">
        <v>224</v>
      </c>
      <c r="G47" s="206" t="str">
        <f t="shared" ref="G47:G63" si="6">D47&amp;E47&amp;F47</f>
        <v>WS2WF1</v>
      </c>
      <c r="H47" s="292"/>
      <c r="I47" s="293"/>
      <c r="J47" s="293"/>
      <c r="K47" s="293"/>
      <c r="L47" s="293"/>
      <c r="M47" s="312"/>
      <c r="N47" s="312"/>
      <c r="O47" s="316"/>
      <c r="P47" s="316"/>
      <c r="Q47" s="317"/>
      <c r="R47" s="316"/>
      <c r="S47" s="316"/>
      <c r="T47" s="316"/>
      <c r="U47" s="316"/>
      <c r="V47" s="316"/>
      <c r="W47" s="135"/>
      <c r="X47" s="135"/>
      <c r="Y47" s="135"/>
      <c r="Z47" s="129"/>
      <c r="AA47" s="135"/>
    </row>
    <row r="48" spans="1:27" s="119" customFormat="1" ht="13.75" customHeight="1" x14ac:dyDescent="0.25">
      <c r="A48"/>
      <c r="B48" s="206" t="s">
        <v>218</v>
      </c>
      <c r="C48" s="207" t="s">
        <v>418</v>
      </c>
      <c r="D48" s="207" t="s">
        <v>244</v>
      </c>
      <c r="E48" s="207" t="s">
        <v>220</v>
      </c>
      <c r="F48" s="206" t="s">
        <v>221</v>
      </c>
      <c r="G48" s="206" t="str">
        <f t="shared" si="6"/>
        <v>WS2HV01</v>
      </c>
      <c r="H48" s="295"/>
      <c r="I48" s="293"/>
      <c r="J48" s="293"/>
      <c r="K48" s="293"/>
      <c r="L48" s="293" t="s">
        <v>373</v>
      </c>
      <c r="M48" s="292"/>
      <c r="N48" s="292"/>
      <c r="O48" s="292"/>
      <c r="P48" s="292"/>
      <c r="Q48" s="292"/>
      <c r="R48" s="292"/>
      <c r="S48" s="292"/>
      <c r="T48" s="300"/>
      <c r="U48" s="292"/>
      <c r="V48" s="292"/>
      <c r="W48" s="129"/>
      <c r="X48" s="129"/>
      <c r="Y48" s="129"/>
      <c r="Z48" s="129"/>
      <c r="AA48" s="129"/>
    </row>
    <row r="49" spans="1:27" s="119" customFormat="1" ht="13.75" customHeight="1" x14ac:dyDescent="0.25">
      <c r="A49"/>
      <c r="B49" s="206" t="s">
        <v>218</v>
      </c>
      <c r="C49" s="207" t="s">
        <v>418</v>
      </c>
      <c r="D49" s="207" t="s">
        <v>244</v>
      </c>
      <c r="E49" s="207" t="s">
        <v>220</v>
      </c>
      <c r="F49" s="206" t="s">
        <v>229</v>
      </c>
      <c r="G49" s="206" t="str">
        <f t="shared" si="6"/>
        <v>WS2HV02</v>
      </c>
      <c r="H49" s="292"/>
      <c r="I49" s="293"/>
      <c r="J49" s="293"/>
      <c r="K49" s="293"/>
      <c r="L49" s="293" t="s">
        <v>371</v>
      </c>
      <c r="M49" s="292"/>
      <c r="N49" s="292"/>
      <c r="O49" s="292"/>
      <c r="P49" s="292"/>
      <c r="Q49" s="292"/>
      <c r="R49" s="292"/>
      <c r="S49" s="292"/>
      <c r="T49" s="292"/>
      <c r="U49" s="292"/>
      <c r="V49" s="292"/>
      <c r="W49" s="129"/>
      <c r="X49" s="129"/>
      <c r="Y49" s="129"/>
      <c r="Z49" s="129"/>
      <c r="AA49" s="129"/>
    </row>
    <row r="50" spans="1:27" ht="13.75" customHeight="1" x14ac:dyDescent="0.25">
      <c r="B50" s="206" t="s">
        <v>218</v>
      </c>
      <c r="C50" s="207" t="s">
        <v>418</v>
      </c>
      <c r="D50" s="207" t="s">
        <v>244</v>
      </c>
      <c r="E50" s="207" t="s">
        <v>220</v>
      </c>
      <c r="F50" s="206" t="s">
        <v>230</v>
      </c>
      <c r="G50" s="206" t="str">
        <f t="shared" si="6"/>
        <v>WS2HV03</v>
      </c>
      <c r="H50" s="292"/>
      <c r="I50" s="293"/>
      <c r="J50" s="293"/>
      <c r="K50" s="293"/>
      <c r="L50" s="293" t="s">
        <v>373</v>
      </c>
      <c r="M50" s="312"/>
      <c r="N50" s="312"/>
      <c r="O50" s="316"/>
      <c r="P50" s="316"/>
      <c r="Q50" s="292"/>
      <c r="R50" s="316"/>
      <c r="S50" s="316"/>
      <c r="T50" s="316"/>
      <c r="U50" s="316"/>
      <c r="V50" s="316"/>
      <c r="W50" s="135"/>
      <c r="X50" s="135"/>
      <c r="Y50" s="135"/>
      <c r="Z50" s="129"/>
      <c r="AA50" s="135"/>
    </row>
    <row r="51" spans="1:27" ht="13.75" customHeight="1" x14ac:dyDescent="0.25">
      <c r="B51" s="206" t="s">
        <v>218</v>
      </c>
      <c r="C51" s="207" t="s">
        <v>418</v>
      </c>
      <c r="D51" s="207" t="s">
        <v>244</v>
      </c>
      <c r="E51" s="207" t="s">
        <v>220</v>
      </c>
      <c r="F51" s="206" t="s">
        <v>231</v>
      </c>
      <c r="G51" s="206" t="str">
        <f t="shared" si="6"/>
        <v>WS2HV04</v>
      </c>
      <c r="H51" s="292"/>
      <c r="I51" s="293"/>
      <c r="J51" s="293"/>
      <c r="K51" s="293"/>
      <c r="L51" s="293" t="s">
        <v>373</v>
      </c>
      <c r="M51" s="312"/>
      <c r="N51" s="312"/>
      <c r="O51" s="316"/>
      <c r="P51" s="316"/>
      <c r="Q51" s="292"/>
      <c r="R51" s="316"/>
      <c r="S51" s="316"/>
      <c r="T51" s="316"/>
      <c r="U51" s="316"/>
      <c r="V51" s="316"/>
      <c r="W51" s="135"/>
      <c r="X51" s="135"/>
      <c r="Y51" s="135"/>
      <c r="Z51" s="131"/>
      <c r="AA51" s="135"/>
    </row>
    <row r="52" spans="1:27" ht="13.75" customHeight="1" x14ac:dyDescent="0.25">
      <c r="B52" s="206" t="s">
        <v>218</v>
      </c>
      <c r="C52" s="207" t="s">
        <v>418</v>
      </c>
      <c r="D52" s="207" t="s">
        <v>244</v>
      </c>
      <c r="E52" s="207" t="s">
        <v>220</v>
      </c>
      <c r="F52" s="206" t="s">
        <v>232</v>
      </c>
      <c r="G52" s="206" t="str">
        <f t="shared" si="6"/>
        <v>WS2HV05</v>
      </c>
      <c r="H52" s="292"/>
      <c r="I52" s="293"/>
      <c r="J52" s="293"/>
      <c r="K52" s="293"/>
      <c r="L52" s="293" t="s">
        <v>373</v>
      </c>
      <c r="M52" s="312"/>
      <c r="N52" s="312"/>
      <c r="O52" s="316"/>
      <c r="P52" s="316"/>
      <c r="Q52" s="292"/>
      <c r="R52" s="316"/>
      <c r="S52" s="316"/>
      <c r="T52" s="316"/>
      <c r="U52" s="316"/>
      <c r="V52" s="316"/>
      <c r="W52" s="135"/>
      <c r="X52" s="135"/>
      <c r="Y52" s="135"/>
      <c r="Z52" s="131"/>
      <c r="AA52" s="135"/>
    </row>
    <row r="53" spans="1:27" ht="13.75" customHeight="1" x14ac:dyDescent="0.25">
      <c r="B53" s="206" t="s">
        <v>218</v>
      </c>
      <c r="C53" s="207" t="s">
        <v>418</v>
      </c>
      <c r="D53" s="207" t="s">
        <v>244</v>
      </c>
      <c r="E53" s="207" t="s">
        <v>220</v>
      </c>
      <c r="F53" s="206" t="s">
        <v>233</v>
      </c>
      <c r="G53" s="206" t="str">
        <f t="shared" si="6"/>
        <v>WS2HV06</v>
      </c>
      <c r="H53" s="292"/>
      <c r="I53" s="293"/>
      <c r="J53" s="293"/>
      <c r="K53" s="293"/>
      <c r="L53" s="293" t="s">
        <v>373</v>
      </c>
      <c r="M53" s="312"/>
      <c r="N53" s="312"/>
      <c r="O53" s="316"/>
      <c r="P53" s="316"/>
      <c r="Q53" s="292"/>
      <c r="R53" s="316"/>
      <c r="S53" s="316"/>
      <c r="T53" s="316"/>
      <c r="U53" s="316"/>
      <c r="V53" s="316"/>
      <c r="W53" s="135"/>
      <c r="X53" s="135"/>
      <c r="Y53" s="135"/>
      <c r="Z53" s="131"/>
      <c r="AA53" s="135"/>
    </row>
    <row r="54" spans="1:27" ht="13.75" customHeight="1" x14ac:dyDescent="0.25">
      <c r="B54" s="206" t="s">
        <v>218</v>
      </c>
      <c r="C54" s="207" t="s">
        <v>418</v>
      </c>
      <c r="D54" s="207" t="s">
        <v>244</v>
      </c>
      <c r="E54" s="207" t="s">
        <v>220</v>
      </c>
      <c r="F54" s="206" t="s">
        <v>234</v>
      </c>
      <c r="G54" s="206" t="str">
        <f t="shared" si="6"/>
        <v>WS2HV07</v>
      </c>
      <c r="H54" s="292"/>
      <c r="I54" s="293"/>
      <c r="J54" s="293"/>
      <c r="K54" s="293"/>
      <c r="L54" s="293" t="s">
        <v>370</v>
      </c>
      <c r="M54" s="312"/>
      <c r="N54" s="312"/>
      <c r="O54" s="316"/>
      <c r="P54" s="316"/>
      <c r="Q54" s="292"/>
      <c r="R54" s="316"/>
      <c r="S54" s="316"/>
      <c r="T54" s="316"/>
      <c r="U54" s="316"/>
      <c r="V54" s="316"/>
      <c r="W54" s="135"/>
      <c r="X54" s="135"/>
      <c r="Y54" s="135"/>
      <c r="Z54" s="131"/>
      <c r="AA54" s="135"/>
    </row>
    <row r="55" spans="1:27" ht="13.75" customHeight="1" x14ac:dyDescent="0.25">
      <c r="B55" s="206" t="s">
        <v>218</v>
      </c>
      <c r="C55" s="207" t="s">
        <v>418</v>
      </c>
      <c r="D55" s="207" t="s">
        <v>244</v>
      </c>
      <c r="E55" s="207" t="s">
        <v>220</v>
      </c>
      <c r="F55" s="206" t="s">
        <v>235</v>
      </c>
      <c r="G55" s="206" t="str">
        <f t="shared" si="6"/>
        <v>WS2HV08</v>
      </c>
      <c r="H55" s="292"/>
      <c r="I55" s="293"/>
      <c r="J55" s="293"/>
      <c r="K55" s="293"/>
      <c r="L55" s="293" t="s">
        <v>370</v>
      </c>
      <c r="M55" s="312"/>
      <c r="N55" s="312"/>
      <c r="O55" s="316"/>
      <c r="P55" s="316"/>
      <c r="Q55" s="292"/>
      <c r="R55" s="316"/>
      <c r="S55" s="316"/>
      <c r="T55" s="316"/>
      <c r="U55" s="316"/>
      <c r="V55" s="316"/>
      <c r="W55" s="135"/>
      <c r="X55" s="135"/>
      <c r="Y55" s="135"/>
      <c r="Z55" s="129"/>
      <c r="AA55" s="135"/>
    </row>
    <row r="56" spans="1:27" ht="13.75" customHeight="1" x14ac:dyDescent="0.25">
      <c r="B56" s="206" t="s">
        <v>218</v>
      </c>
      <c r="C56" s="207" t="s">
        <v>418</v>
      </c>
      <c r="D56" s="207" t="s">
        <v>244</v>
      </c>
      <c r="E56" s="207" t="s">
        <v>220</v>
      </c>
      <c r="F56" s="206" t="s">
        <v>236</v>
      </c>
      <c r="G56" s="206" t="str">
        <f t="shared" si="6"/>
        <v>WS2HV09</v>
      </c>
      <c r="H56" s="292"/>
      <c r="I56" s="293"/>
      <c r="J56" s="293"/>
      <c r="K56" s="293"/>
      <c r="L56" s="293" t="s">
        <v>370</v>
      </c>
      <c r="M56" s="312"/>
      <c r="N56" s="312"/>
      <c r="O56" s="316"/>
      <c r="P56" s="316"/>
      <c r="Q56" s="292"/>
      <c r="R56" s="316"/>
      <c r="S56" s="316"/>
      <c r="T56" s="316"/>
      <c r="U56" s="316"/>
      <c r="V56" s="316"/>
      <c r="W56" s="135"/>
      <c r="X56" s="135"/>
      <c r="Y56" s="135"/>
      <c r="Z56" s="129"/>
      <c r="AA56" s="135"/>
    </row>
    <row r="57" spans="1:27" ht="13.75" customHeight="1" x14ac:dyDescent="0.25">
      <c r="B57" s="206" t="s">
        <v>218</v>
      </c>
      <c r="C57" s="207" t="s">
        <v>418</v>
      </c>
      <c r="D57" s="207" t="s">
        <v>244</v>
      </c>
      <c r="E57" s="207" t="s">
        <v>220</v>
      </c>
      <c r="F57" s="206" t="s">
        <v>237</v>
      </c>
      <c r="G57" s="206" t="str">
        <f t="shared" si="6"/>
        <v>WS2HV10</v>
      </c>
      <c r="H57" s="292"/>
      <c r="I57" s="293"/>
      <c r="J57" s="293"/>
      <c r="K57" s="293"/>
      <c r="L57" s="293" t="s">
        <v>371</v>
      </c>
      <c r="M57" s="312"/>
      <c r="N57" s="312"/>
      <c r="O57" s="316"/>
      <c r="P57" s="316"/>
      <c r="Q57" s="292"/>
      <c r="R57" s="316"/>
      <c r="S57" s="316"/>
      <c r="T57" s="316"/>
      <c r="U57" s="316"/>
      <c r="V57" s="316"/>
      <c r="W57" s="135"/>
      <c r="X57" s="135"/>
      <c r="Y57" s="135"/>
      <c r="Z57" s="129"/>
      <c r="AA57" s="135"/>
    </row>
    <row r="58" spans="1:27" ht="13.75" customHeight="1" x14ac:dyDescent="0.25">
      <c r="B58" s="206" t="s">
        <v>218</v>
      </c>
      <c r="C58" s="207" t="s">
        <v>418</v>
      </c>
      <c r="D58" s="207" t="s">
        <v>244</v>
      </c>
      <c r="E58" s="207" t="s">
        <v>220</v>
      </c>
      <c r="F58" s="206" t="s">
        <v>238</v>
      </c>
      <c r="G58" s="206" t="str">
        <f t="shared" si="6"/>
        <v>WS2HV11</v>
      </c>
      <c r="H58" s="292"/>
      <c r="I58" s="293"/>
      <c r="J58" s="293"/>
      <c r="K58" s="293"/>
      <c r="L58" s="293" t="s">
        <v>371</v>
      </c>
      <c r="M58" s="312"/>
      <c r="N58" s="312"/>
      <c r="O58" s="316"/>
      <c r="P58" s="316"/>
      <c r="Q58" s="292"/>
      <c r="R58" s="316"/>
      <c r="S58" s="316"/>
      <c r="T58" s="316"/>
      <c r="U58" s="316"/>
      <c r="V58" s="316"/>
      <c r="W58" s="135"/>
      <c r="X58" s="135"/>
      <c r="Y58" s="135"/>
      <c r="Z58" s="129"/>
      <c r="AA58" s="135"/>
    </row>
    <row r="59" spans="1:27" ht="13.75" customHeight="1" x14ac:dyDescent="0.25">
      <c r="B59" s="206" t="s">
        <v>218</v>
      </c>
      <c r="C59" s="207" t="s">
        <v>418</v>
      </c>
      <c r="D59" s="207" t="s">
        <v>244</v>
      </c>
      <c r="E59" s="207" t="s">
        <v>220</v>
      </c>
      <c r="F59" s="206" t="s">
        <v>239</v>
      </c>
      <c r="G59" s="206" t="str">
        <f t="shared" si="6"/>
        <v>WS2HV12</v>
      </c>
      <c r="H59" s="292"/>
      <c r="I59" s="293"/>
      <c r="J59" s="293"/>
      <c r="K59" s="293"/>
      <c r="L59" s="293" t="s">
        <v>370</v>
      </c>
      <c r="M59" s="312"/>
      <c r="N59" s="312"/>
      <c r="O59" s="316"/>
      <c r="P59" s="316"/>
      <c r="Q59" s="292"/>
      <c r="R59" s="316"/>
      <c r="S59" s="316"/>
      <c r="T59" s="316"/>
      <c r="U59" s="316"/>
      <c r="V59" s="316"/>
      <c r="W59" s="135"/>
      <c r="X59" s="135"/>
      <c r="Y59" s="135"/>
      <c r="Z59" s="129"/>
      <c r="AA59" s="135"/>
    </row>
    <row r="60" spans="1:27" ht="13.75" customHeight="1" x14ac:dyDescent="0.25">
      <c r="B60" s="206" t="s">
        <v>218</v>
      </c>
      <c r="C60" s="207" t="s">
        <v>418</v>
      </c>
      <c r="D60" s="207" t="s">
        <v>244</v>
      </c>
      <c r="E60" s="207" t="s">
        <v>220</v>
      </c>
      <c r="F60" s="206" t="s">
        <v>240</v>
      </c>
      <c r="G60" s="206" t="str">
        <f t="shared" si="6"/>
        <v>WS2HV13</v>
      </c>
      <c r="H60" s="292"/>
      <c r="I60" s="293"/>
      <c r="J60" s="293"/>
      <c r="K60" s="293"/>
      <c r="L60" s="293" t="s">
        <v>370</v>
      </c>
      <c r="M60" s="312"/>
      <c r="N60" s="312"/>
      <c r="O60" s="316"/>
      <c r="P60" s="316"/>
      <c r="Q60" s="292"/>
      <c r="R60" s="316"/>
      <c r="S60" s="316"/>
      <c r="T60" s="316"/>
      <c r="U60" s="316"/>
      <c r="V60" s="316"/>
      <c r="W60" s="135"/>
      <c r="X60" s="135"/>
      <c r="Y60" s="135"/>
      <c r="Z60" s="129"/>
      <c r="AA60" s="135"/>
    </row>
    <row r="61" spans="1:27" ht="13.75" customHeight="1" x14ac:dyDescent="0.25">
      <c r="B61" s="206" t="s">
        <v>640</v>
      </c>
      <c r="C61" s="207" t="s">
        <v>418</v>
      </c>
      <c r="D61" s="207" t="s">
        <v>244</v>
      </c>
      <c r="E61" s="207" t="s">
        <v>220</v>
      </c>
      <c r="F61" s="206" t="s">
        <v>241</v>
      </c>
      <c r="G61" s="206" t="str">
        <f t="shared" si="6"/>
        <v>WS2HV14</v>
      </c>
      <c r="H61" s="292"/>
      <c r="I61" s="293"/>
      <c r="J61" s="293"/>
      <c r="K61" s="293"/>
      <c r="L61" s="293" t="s">
        <v>370</v>
      </c>
      <c r="M61" s="312"/>
      <c r="N61" s="312"/>
      <c r="O61" s="316"/>
      <c r="P61" s="316"/>
      <c r="Q61" s="292"/>
      <c r="R61" s="316"/>
      <c r="S61" s="316"/>
      <c r="T61" s="316"/>
      <c r="U61" s="316"/>
      <c r="V61" s="316"/>
      <c r="W61" s="135"/>
      <c r="X61" s="135"/>
      <c r="Y61" s="135"/>
      <c r="Z61" s="129"/>
      <c r="AA61" s="135"/>
    </row>
    <row r="62" spans="1:27" ht="13.75" customHeight="1" x14ac:dyDescent="0.25">
      <c r="B62" s="206"/>
      <c r="C62" s="207" t="s">
        <v>418</v>
      </c>
      <c r="D62" s="207" t="s">
        <v>244</v>
      </c>
      <c r="E62" s="207" t="s">
        <v>220</v>
      </c>
      <c r="F62" s="206" t="s">
        <v>253</v>
      </c>
      <c r="G62" s="206" t="str">
        <f t="shared" si="6"/>
        <v>WS2HV15</v>
      </c>
      <c r="H62" s="292"/>
      <c r="I62" s="293"/>
      <c r="J62" s="293"/>
      <c r="K62" s="293"/>
      <c r="L62" s="293" t="s">
        <v>371</v>
      </c>
      <c r="M62" s="312"/>
      <c r="N62" s="312"/>
      <c r="O62" s="316"/>
      <c r="P62" s="316"/>
      <c r="Q62" s="292"/>
      <c r="R62" s="316"/>
      <c r="S62" s="316"/>
      <c r="T62" s="316"/>
      <c r="U62" s="316"/>
      <c r="V62" s="316"/>
      <c r="W62" s="135"/>
      <c r="X62" s="135"/>
      <c r="Y62" s="135"/>
      <c r="Z62" s="131"/>
      <c r="AA62" s="135"/>
    </row>
    <row r="63" spans="1:27" ht="14" x14ac:dyDescent="0.25">
      <c r="B63" s="206" t="s">
        <v>640</v>
      </c>
      <c r="C63" s="207" t="s">
        <v>641</v>
      </c>
      <c r="D63" s="207" t="s">
        <v>244</v>
      </c>
      <c r="E63" s="207" t="s">
        <v>642</v>
      </c>
      <c r="F63" s="206" t="s">
        <v>224</v>
      </c>
      <c r="G63" s="206" t="str">
        <f t="shared" si="6"/>
        <v>WS2BF1</v>
      </c>
      <c r="H63" s="129"/>
      <c r="I63" s="132"/>
      <c r="J63" s="132"/>
      <c r="K63" s="132"/>
      <c r="L63" s="128"/>
      <c r="M63" s="134"/>
      <c r="N63" s="134"/>
      <c r="O63" s="135"/>
      <c r="P63" s="135"/>
      <c r="Q63" s="133"/>
      <c r="R63" s="135"/>
      <c r="S63" s="135"/>
      <c r="T63" s="135"/>
      <c r="U63" s="135"/>
      <c r="V63" s="135"/>
      <c r="W63" s="135"/>
      <c r="X63" s="135"/>
      <c r="Y63" s="135"/>
      <c r="Z63" s="129"/>
      <c r="AA63" s="135"/>
    </row>
    <row r="64" spans="1:27" s="119" customFormat="1" ht="13.75" customHeight="1" x14ac:dyDescent="0.25">
      <c r="A64"/>
      <c r="B64" s="206" t="s">
        <v>644</v>
      </c>
      <c r="C64" s="207" t="s">
        <v>413</v>
      </c>
      <c r="D64" s="96" t="s">
        <v>246</v>
      </c>
      <c r="E64" s="96" t="s">
        <v>228</v>
      </c>
      <c r="F64" s="84" t="s">
        <v>224</v>
      </c>
      <c r="G64" s="84" t="str">
        <f>D64&amp;E64&amp;F64</f>
        <v>WS3PP1</v>
      </c>
      <c r="H64"/>
      <c r="I64"/>
      <c r="J64"/>
      <c r="K64"/>
      <c r="L64"/>
      <c r="M64"/>
      <c r="N64"/>
      <c r="O64"/>
      <c r="P64"/>
      <c r="Q64"/>
      <c r="R64"/>
      <c r="S64"/>
      <c r="T64">
        <v>4</v>
      </c>
      <c r="U64"/>
      <c r="V64"/>
      <c r="W64"/>
      <c r="X64"/>
      <c r="Y64"/>
      <c r="Z64"/>
      <c r="AA64"/>
    </row>
    <row r="65" spans="1:27" ht="14" x14ac:dyDescent="0.25">
      <c r="B65" s="206" t="s">
        <v>644</v>
      </c>
      <c r="C65" s="207" t="s">
        <v>463</v>
      </c>
      <c r="D65" s="96" t="s">
        <v>246</v>
      </c>
      <c r="E65" s="207" t="s">
        <v>208</v>
      </c>
      <c r="F65" s="206" t="s">
        <v>224</v>
      </c>
      <c r="G65" s="96" t="str">
        <f>G64&amp;E65&amp;F65</f>
        <v>WS3PP1M1</v>
      </c>
      <c r="H65" s="129"/>
      <c r="I65" s="132"/>
      <c r="J65" s="132"/>
      <c r="K65" s="132"/>
      <c r="L65" s="128"/>
      <c r="M65" s="134"/>
      <c r="N65" s="134"/>
      <c r="O65" s="135"/>
      <c r="P65" s="135"/>
      <c r="Q65" s="133"/>
      <c r="R65" s="135"/>
      <c r="S65" s="135"/>
      <c r="T65" s="135"/>
      <c r="U65" s="135"/>
      <c r="V65" s="135"/>
      <c r="W65" s="135"/>
      <c r="X65" s="135"/>
      <c r="Y65" s="135"/>
      <c r="Z65" s="129"/>
      <c r="AA65" s="135"/>
    </row>
    <row r="66" spans="1:27" s="119" customFormat="1" ht="13.75" customHeight="1" x14ac:dyDescent="0.25">
      <c r="A66"/>
      <c r="B66" s="206" t="s">
        <v>644</v>
      </c>
      <c r="C66" s="207" t="s">
        <v>418</v>
      </c>
      <c r="D66" s="96" t="s">
        <v>246</v>
      </c>
      <c r="E66" s="207" t="s">
        <v>220</v>
      </c>
      <c r="F66" s="206" t="s">
        <v>221</v>
      </c>
      <c r="G66" s="206" t="str">
        <f t="shared" ref="G66:G81" si="7">D66&amp;E66&amp;F66</f>
        <v>WS3HV01</v>
      </c>
      <c r="H66" s="295"/>
      <c r="I66" s="293"/>
      <c r="J66" s="293"/>
      <c r="K66" s="293"/>
      <c r="L66" s="293" t="s">
        <v>373</v>
      </c>
      <c r="M66" s="292"/>
      <c r="N66" s="292"/>
      <c r="O66" s="292"/>
      <c r="P66" s="292"/>
      <c r="Q66" s="292"/>
      <c r="R66" s="292"/>
      <c r="S66" s="292"/>
      <c r="T66" s="300"/>
      <c r="U66" s="292"/>
      <c r="V66" s="292"/>
      <c r="W66" s="129"/>
      <c r="X66" s="129"/>
      <c r="Y66" s="129"/>
      <c r="Z66" s="129"/>
      <c r="AA66" s="129"/>
    </row>
    <row r="67" spans="1:27" s="119" customFormat="1" ht="13.75" customHeight="1" x14ac:dyDescent="0.25">
      <c r="A67"/>
      <c r="B67" s="206" t="s">
        <v>644</v>
      </c>
      <c r="C67" s="207" t="s">
        <v>418</v>
      </c>
      <c r="D67" s="96" t="s">
        <v>246</v>
      </c>
      <c r="E67" s="207" t="s">
        <v>220</v>
      </c>
      <c r="F67" s="206" t="s">
        <v>229</v>
      </c>
      <c r="G67" s="206" t="str">
        <f t="shared" si="7"/>
        <v>WS3HV02</v>
      </c>
      <c r="H67" s="292"/>
      <c r="I67" s="293"/>
      <c r="J67" s="293"/>
      <c r="K67" s="293"/>
      <c r="L67" s="293" t="s">
        <v>371</v>
      </c>
      <c r="M67" s="292"/>
      <c r="N67" s="292"/>
      <c r="O67" s="292"/>
      <c r="P67" s="292"/>
      <c r="Q67" s="292"/>
      <c r="R67" s="292"/>
      <c r="S67" s="292"/>
      <c r="T67" s="292"/>
      <c r="U67" s="292"/>
      <c r="V67" s="292"/>
      <c r="W67" s="129"/>
      <c r="X67" s="129"/>
      <c r="Y67" s="129"/>
      <c r="Z67" s="129"/>
      <c r="AA67" s="129"/>
    </row>
    <row r="68" spans="1:27" s="119" customFormat="1" ht="13.75" customHeight="1" x14ac:dyDescent="0.3">
      <c r="A68"/>
      <c r="B68" s="206" t="s">
        <v>644</v>
      </c>
      <c r="C68" s="80" t="s">
        <v>645</v>
      </c>
      <c r="D68" s="80" t="s">
        <v>246</v>
      </c>
      <c r="E68" s="80" t="s">
        <v>209</v>
      </c>
      <c r="F68" s="87" t="s">
        <v>224</v>
      </c>
      <c r="G68" s="87" t="str">
        <f t="shared" si="7"/>
        <v>WS3LS1</v>
      </c>
      <c r="H68" s="176"/>
      <c r="I68" s="85"/>
      <c r="J68" s="85"/>
      <c r="K68" s="85"/>
      <c r="L68" s="85"/>
      <c r="M68" s="85"/>
      <c r="N68" s="186"/>
      <c r="O68" s="83"/>
      <c r="P68" s="185"/>
      <c r="Q68" s="185"/>
      <c r="R68" s="83"/>
      <c r="S68" s="185"/>
      <c r="T68" s="188"/>
      <c r="U68" s="85"/>
      <c r="V68" s="85"/>
      <c r="W68" s="85"/>
      <c r="X68" s="85"/>
      <c r="Y68" s="188"/>
      <c r="Z68" s="83"/>
      <c r="AA68" s="185"/>
    </row>
    <row r="69" spans="1:27" s="119" customFormat="1" ht="13.75" customHeight="1" x14ac:dyDescent="0.3">
      <c r="A69"/>
      <c r="B69" s="206" t="s">
        <v>644</v>
      </c>
      <c r="C69" s="80" t="s">
        <v>645</v>
      </c>
      <c r="D69" s="80" t="s">
        <v>246</v>
      </c>
      <c r="E69" s="80" t="s">
        <v>209</v>
      </c>
      <c r="F69" s="87" t="s">
        <v>226</v>
      </c>
      <c r="G69" s="87" t="str">
        <f t="shared" si="7"/>
        <v>WS3LS2</v>
      </c>
      <c r="H69" s="176"/>
      <c r="I69" s="85"/>
      <c r="J69" s="85"/>
      <c r="K69" s="85"/>
      <c r="L69" s="85"/>
      <c r="M69" s="85"/>
      <c r="N69" s="186"/>
      <c r="O69" s="83"/>
      <c r="P69" s="185"/>
      <c r="Q69" s="185"/>
      <c r="R69" s="83"/>
      <c r="S69" s="185"/>
      <c r="T69" s="188"/>
      <c r="U69" s="85"/>
      <c r="V69" s="85"/>
      <c r="W69" s="85"/>
      <c r="X69" s="85"/>
      <c r="Y69" s="188"/>
      <c r="Z69" s="83"/>
      <c r="AA69" s="185"/>
    </row>
    <row r="70" spans="1:27" ht="28" x14ac:dyDescent="0.25">
      <c r="B70" s="206" t="s">
        <v>199</v>
      </c>
      <c r="C70" s="207" t="s">
        <v>639</v>
      </c>
      <c r="D70" s="80" t="s">
        <v>246</v>
      </c>
      <c r="E70" s="207" t="s">
        <v>280</v>
      </c>
      <c r="F70" s="206" t="s">
        <v>221</v>
      </c>
      <c r="G70" s="206" t="str">
        <f t="shared" si="7"/>
        <v>WS3AV01</v>
      </c>
      <c r="H70" s="129" t="s">
        <v>410</v>
      </c>
      <c r="I70" s="294"/>
      <c r="J70" s="294"/>
      <c r="K70" s="294"/>
      <c r="L70" s="293"/>
      <c r="M70" s="312"/>
      <c r="N70" s="312"/>
      <c r="O70" s="316"/>
      <c r="P70" s="316"/>
      <c r="Q70" s="317"/>
      <c r="R70" s="316"/>
      <c r="S70" s="316"/>
      <c r="T70" s="316"/>
      <c r="U70" s="316"/>
      <c r="V70" s="316"/>
      <c r="W70" s="135"/>
      <c r="X70" s="135"/>
      <c r="Y70" s="135"/>
      <c r="Z70" s="129"/>
      <c r="AA70" s="135"/>
    </row>
    <row r="71" spans="1:27" ht="28" x14ac:dyDescent="0.25">
      <c r="B71" s="206" t="s">
        <v>199</v>
      </c>
      <c r="C71" s="207" t="s">
        <v>639</v>
      </c>
      <c r="D71" s="80" t="s">
        <v>246</v>
      </c>
      <c r="E71" s="207" t="s">
        <v>280</v>
      </c>
      <c r="F71" s="206" t="s">
        <v>229</v>
      </c>
      <c r="G71" s="206" t="str">
        <f t="shared" si="7"/>
        <v>WS3AV02</v>
      </c>
      <c r="H71" s="129" t="s">
        <v>410</v>
      </c>
      <c r="I71" s="294"/>
      <c r="J71" s="294"/>
      <c r="K71" s="294"/>
      <c r="L71" s="293"/>
      <c r="M71" s="312"/>
      <c r="N71" s="312"/>
      <c r="O71" s="316"/>
      <c r="P71" s="316"/>
      <c r="Q71" s="317"/>
      <c r="R71" s="316"/>
      <c r="S71" s="316"/>
      <c r="T71" s="316"/>
      <c r="U71" s="316"/>
      <c r="V71" s="316"/>
      <c r="W71" s="135"/>
      <c r="X71" s="135"/>
      <c r="Y71" s="135"/>
      <c r="Z71" s="129"/>
      <c r="AA71" s="135"/>
    </row>
    <row r="72" spans="1:27" s="119" customFormat="1" ht="13.75" customHeight="1" x14ac:dyDescent="0.25">
      <c r="A72"/>
      <c r="B72" s="207" t="s">
        <v>545</v>
      </c>
      <c r="C72" s="207" t="s">
        <v>418</v>
      </c>
      <c r="D72" s="207" t="s">
        <v>247</v>
      </c>
      <c r="E72" s="207" t="s">
        <v>220</v>
      </c>
      <c r="F72" s="206" t="s">
        <v>221</v>
      </c>
      <c r="G72" s="206" t="str">
        <f t="shared" si="7"/>
        <v>WS5HV01</v>
      </c>
      <c r="H72" s="295"/>
      <c r="I72" s="293"/>
      <c r="J72" s="293"/>
      <c r="K72" s="293"/>
      <c r="L72" s="293" t="s">
        <v>373</v>
      </c>
      <c r="M72" s="292"/>
      <c r="N72" s="292"/>
      <c r="O72" s="292"/>
      <c r="P72" s="292"/>
      <c r="Q72" s="292"/>
      <c r="R72" s="292"/>
      <c r="S72" s="292"/>
      <c r="T72" s="300"/>
      <c r="U72" s="292"/>
      <c r="V72" s="292"/>
      <c r="W72" s="129"/>
      <c r="X72" s="129"/>
      <c r="Y72" s="129"/>
      <c r="Z72" s="129"/>
      <c r="AA72" s="129"/>
    </row>
    <row r="73" spans="1:27" s="119" customFormat="1" ht="13.75" customHeight="1" x14ac:dyDescent="0.25">
      <c r="A73"/>
      <c r="B73" s="207" t="s">
        <v>545</v>
      </c>
      <c r="C73" s="207" t="s">
        <v>418</v>
      </c>
      <c r="D73" s="207" t="s">
        <v>247</v>
      </c>
      <c r="E73" s="207" t="s">
        <v>220</v>
      </c>
      <c r="F73" s="206" t="s">
        <v>229</v>
      </c>
      <c r="G73" s="206" t="str">
        <f t="shared" si="7"/>
        <v>WS5HV02</v>
      </c>
      <c r="H73" s="292"/>
      <c r="I73" s="293"/>
      <c r="J73" s="293"/>
      <c r="K73" s="293"/>
      <c r="L73" s="293" t="s">
        <v>371</v>
      </c>
      <c r="M73" s="292"/>
      <c r="N73" s="292"/>
      <c r="O73" s="292"/>
      <c r="P73" s="292"/>
      <c r="Q73" s="292"/>
      <c r="R73" s="292"/>
      <c r="S73" s="292"/>
      <c r="T73" s="292"/>
      <c r="U73" s="292"/>
      <c r="V73" s="292"/>
      <c r="W73" s="129"/>
      <c r="X73" s="129"/>
      <c r="Y73" s="129"/>
      <c r="Z73" s="129"/>
      <c r="AA73" s="129"/>
    </row>
    <row r="74" spans="1:27" ht="13.75" customHeight="1" x14ac:dyDescent="0.25">
      <c r="B74" s="207" t="s">
        <v>545</v>
      </c>
      <c r="C74" s="207" t="s">
        <v>418</v>
      </c>
      <c r="D74" s="207" t="s">
        <v>247</v>
      </c>
      <c r="E74" s="207" t="s">
        <v>220</v>
      </c>
      <c r="F74" s="206" t="s">
        <v>230</v>
      </c>
      <c r="G74" s="206" t="str">
        <f t="shared" si="7"/>
        <v>WS5HV03</v>
      </c>
      <c r="H74" s="292"/>
      <c r="I74" s="293"/>
      <c r="J74" s="293"/>
      <c r="K74" s="293"/>
      <c r="L74" s="293" t="s">
        <v>373</v>
      </c>
      <c r="M74" s="312"/>
      <c r="N74" s="312"/>
      <c r="O74" s="316"/>
      <c r="P74" s="316"/>
      <c r="Q74" s="292"/>
      <c r="R74" s="316"/>
      <c r="S74" s="316"/>
      <c r="T74" s="316"/>
      <c r="U74" s="316"/>
      <c r="V74" s="316"/>
      <c r="W74" s="135"/>
      <c r="X74" s="135"/>
      <c r="Y74" s="135"/>
      <c r="Z74" s="129"/>
      <c r="AA74" s="135"/>
    </row>
    <row r="75" spans="1:27" ht="13.75" customHeight="1" x14ac:dyDescent="0.25">
      <c r="B75" s="207" t="s">
        <v>545</v>
      </c>
      <c r="C75" s="207" t="s">
        <v>418</v>
      </c>
      <c r="D75" s="207" t="s">
        <v>247</v>
      </c>
      <c r="E75" s="207" t="s">
        <v>220</v>
      </c>
      <c r="F75" s="206" t="s">
        <v>231</v>
      </c>
      <c r="G75" s="206" t="str">
        <f t="shared" si="7"/>
        <v>WS5HV04</v>
      </c>
      <c r="H75" s="292"/>
      <c r="I75" s="293"/>
      <c r="J75" s="293"/>
      <c r="K75" s="293"/>
      <c r="L75" s="293" t="s">
        <v>373</v>
      </c>
      <c r="M75" s="312"/>
      <c r="N75" s="312"/>
      <c r="O75" s="316"/>
      <c r="P75" s="316"/>
      <c r="Q75" s="292"/>
      <c r="R75" s="316"/>
      <c r="S75" s="316"/>
      <c r="T75" s="316"/>
      <c r="U75" s="316"/>
      <c r="V75" s="316"/>
      <c r="W75" s="135"/>
      <c r="X75" s="135"/>
      <c r="Y75" s="135"/>
      <c r="Z75" s="131"/>
      <c r="AA75" s="135"/>
    </row>
    <row r="76" spans="1:27" ht="13.75" customHeight="1" x14ac:dyDescent="0.25">
      <c r="B76" s="207" t="s">
        <v>188</v>
      </c>
      <c r="C76" s="207" t="s">
        <v>418</v>
      </c>
      <c r="D76" s="207" t="s">
        <v>247</v>
      </c>
      <c r="E76" s="207" t="s">
        <v>220</v>
      </c>
      <c r="F76" s="206" t="s">
        <v>232</v>
      </c>
      <c r="G76" s="206" t="str">
        <f t="shared" si="7"/>
        <v>WS5HV05</v>
      </c>
      <c r="H76" s="292"/>
      <c r="I76" s="293"/>
      <c r="J76" s="293"/>
      <c r="K76" s="293"/>
      <c r="L76" s="293" t="s">
        <v>373</v>
      </c>
      <c r="M76" s="312"/>
      <c r="N76" s="312"/>
      <c r="O76" s="316"/>
      <c r="P76" s="316"/>
      <c r="Q76" s="292"/>
      <c r="R76" s="316"/>
      <c r="S76" s="316"/>
      <c r="T76" s="316"/>
      <c r="U76" s="316"/>
      <c r="V76" s="316"/>
      <c r="W76" s="135"/>
      <c r="X76" s="135"/>
      <c r="Y76" s="135"/>
      <c r="Z76" s="131"/>
      <c r="AA76" s="135"/>
    </row>
    <row r="77" spans="1:27" ht="13.75" customHeight="1" x14ac:dyDescent="0.25">
      <c r="B77" s="207" t="s">
        <v>545</v>
      </c>
      <c r="C77" s="207" t="s">
        <v>418</v>
      </c>
      <c r="D77" s="207" t="s">
        <v>247</v>
      </c>
      <c r="E77" s="207" t="s">
        <v>220</v>
      </c>
      <c r="F77" s="206" t="s">
        <v>233</v>
      </c>
      <c r="G77" s="206" t="str">
        <f t="shared" si="7"/>
        <v>WS5HV06</v>
      </c>
      <c r="H77" s="292"/>
      <c r="I77" s="293"/>
      <c r="J77" s="293"/>
      <c r="K77" s="293"/>
      <c r="L77" s="293" t="s">
        <v>373</v>
      </c>
      <c r="M77" s="312"/>
      <c r="N77" s="312"/>
      <c r="O77" s="316"/>
      <c r="P77" s="316"/>
      <c r="Q77" s="292"/>
      <c r="R77" s="316"/>
      <c r="S77" s="316"/>
      <c r="T77" s="316"/>
      <c r="U77" s="316"/>
      <c r="V77" s="316"/>
      <c r="W77" s="135"/>
      <c r="X77" s="135"/>
      <c r="Y77" s="135"/>
      <c r="Z77" s="131"/>
      <c r="AA77" s="135"/>
    </row>
    <row r="78" spans="1:27" ht="13.75" customHeight="1" x14ac:dyDescent="0.25">
      <c r="B78" s="207" t="s">
        <v>545</v>
      </c>
      <c r="C78" s="207" t="s">
        <v>418</v>
      </c>
      <c r="D78" s="207" t="s">
        <v>247</v>
      </c>
      <c r="E78" s="207" t="s">
        <v>220</v>
      </c>
      <c r="F78" s="206" t="s">
        <v>234</v>
      </c>
      <c r="G78" s="206" t="str">
        <f t="shared" si="7"/>
        <v>WS5HV07</v>
      </c>
      <c r="H78" s="292"/>
      <c r="I78" s="293"/>
      <c r="J78" s="293"/>
      <c r="K78" s="293"/>
      <c r="L78" s="293" t="s">
        <v>370</v>
      </c>
      <c r="M78" s="312"/>
      <c r="N78" s="312"/>
      <c r="O78" s="316"/>
      <c r="P78" s="316"/>
      <c r="Q78" s="292"/>
      <c r="R78" s="316"/>
      <c r="S78" s="316"/>
      <c r="T78" s="316"/>
      <c r="U78" s="316"/>
      <c r="V78" s="316"/>
      <c r="W78" s="135"/>
      <c r="X78" s="135"/>
      <c r="Y78" s="135"/>
      <c r="Z78" s="131"/>
      <c r="AA78" s="135"/>
    </row>
    <row r="79" spans="1:27" ht="13.75" customHeight="1" x14ac:dyDescent="0.25">
      <c r="B79" s="207" t="s">
        <v>545</v>
      </c>
      <c r="C79" s="207" t="s">
        <v>418</v>
      </c>
      <c r="D79" s="207" t="s">
        <v>247</v>
      </c>
      <c r="E79" s="207" t="s">
        <v>220</v>
      </c>
      <c r="F79" s="206" t="s">
        <v>235</v>
      </c>
      <c r="G79" s="206" t="str">
        <f t="shared" si="7"/>
        <v>WS5HV08</v>
      </c>
      <c r="H79" s="292"/>
      <c r="I79" s="293"/>
      <c r="J79" s="293"/>
      <c r="K79" s="293"/>
      <c r="L79" s="293" t="s">
        <v>370</v>
      </c>
      <c r="M79" s="312"/>
      <c r="N79" s="312"/>
      <c r="O79" s="316"/>
      <c r="P79" s="316"/>
      <c r="Q79" s="292"/>
      <c r="R79" s="316"/>
      <c r="S79" s="316"/>
      <c r="T79" s="316"/>
      <c r="U79" s="316"/>
      <c r="V79" s="316"/>
      <c r="W79" s="135"/>
      <c r="X79" s="135"/>
      <c r="Y79" s="135"/>
      <c r="Z79" s="129"/>
      <c r="AA79" s="135"/>
    </row>
    <row r="80" spans="1:27" ht="13.75" customHeight="1" x14ac:dyDescent="0.25">
      <c r="B80" s="207" t="s">
        <v>545</v>
      </c>
      <c r="C80" s="207" t="s">
        <v>418</v>
      </c>
      <c r="D80" s="207" t="s">
        <v>247</v>
      </c>
      <c r="E80" s="207" t="s">
        <v>220</v>
      </c>
      <c r="F80" s="206" t="s">
        <v>236</v>
      </c>
      <c r="G80" s="206" t="str">
        <f t="shared" si="7"/>
        <v>WS5HV09</v>
      </c>
      <c r="H80" s="292"/>
      <c r="I80" s="293"/>
      <c r="J80" s="293"/>
      <c r="K80" s="293"/>
      <c r="L80" s="293" t="s">
        <v>370</v>
      </c>
      <c r="M80" s="312"/>
      <c r="N80" s="312"/>
      <c r="O80" s="316"/>
      <c r="P80" s="316"/>
      <c r="Q80" s="292"/>
      <c r="R80" s="316"/>
      <c r="S80" s="316"/>
      <c r="T80" s="316"/>
      <c r="U80" s="316"/>
      <c r="V80" s="316"/>
      <c r="W80" s="135"/>
      <c r="X80" s="135"/>
      <c r="Y80" s="135"/>
      <c r="Z80" s="129"/>
      <c r="AA80" s="135"/>
    </row>
    <row r="81" spans="1:27" ht="13.75" customHeight="1" x14ac:dyDescent="0.25">
      <c r="B81" s="207" t="s">
        <v>189</v>
      </c>
      <c r="C81" s="207" t="s">
        <v>418</v>
      </c>
      <c r="D81" s="207" t="s">
        <v>247</v>
      </c>
      <c r="E81" s="207" t="s">
        <v>220</v>
      </c>
      <c r="F81" s="206" t="s">
        <v>237</v>
      </c>
      <c r="G81" s="206" t="str">
        <f t="shared" si="7"/>
        <v>WS5HV10</v>
      </c>
      <c r="H81" s="292"/>
      <c r="I81" s="293"/>
      <c r="J81" s="293"/>
      <c r="K81" s="293"/>
      <c r="L81" s="293" t="s">
        <v>371</v>
      </c>
      <c r="M81" s="312"/>
      <c r="N81" s="312"/>
      <c r="O81" s="316"/>
      <c r="P81" s="316"/>
      <c r="Q81" s="292"/>
      <c r="R81" s="316"/>
      <c r="S81" s="316"/>
      <c r="T81" s="316"/>
      <c r="U81" s="316"/>
      <c r="V81" s="316"/>
      <c r="W81" s="135"/>
      <c r="X81" s="135"/>
      <c r="Y81" s="135"/>
      <c r="Z81" s="129"/>
      <c r="AA81" s="135"/>
    </row>
    <row r="82" spans="1:27" s="119" customFormat="1" ht="13.75" customHeight="1" x14ac:dyDescent="0.25">
      <c r="A82"/>
      <c r="B82" s="207" t="s">
        <v>545</v>
      </c>
      <c r="C82" s="207" t="s">
        <v>418</v>
      </c>
      <c r="D82" s="207" t="s">
        <v>247</v>
      </c>
      <c r="E82" s="207" t="s">
        <v>220</v>
      </c>
      <c r="F82" s="206" t="s">
        <v>238</v>
      </c>
      <c r="G82" s="206" t="str">
        <f t="shared" ref="G82:G91" si="8">D82&amp;E82&amp;F82</f>
        <v>WS5HV11</v>
      </c>
      <c r="H82" s="295"/>
      <c r="I82" s="293"/>
      <c r="J82" s="293"/>
      <c r="K82" s="293"/>
      <c r="L82" s="293" t="s">
        <v>373</v>
      </c>
      <c r="M82" s="292"/>
      <c r="N82" s="292"/>
      <c r="O82" s="292"/>
      <c r="P82" s="292"/>
      <c r="Q82" s="292"/>
      <c r="R82" s="292"/>
      <c r="S82" s="292"/>
      <c r="T82" s="300"/>
      <c r="U82" s="292"/>
      <c r="V82" s="292"/>
      <c r="W82" s="129"/>
      <c r="X82" s="129"/>
      <c r="Y82" s="129"/>
      <c r="Z82" s="129"/>
      <c r="AA82" s="129"/>
    </row>
    <row r="83" spans="1:27" s="119" customFormat="1" ht="13.75" customHeight="1" x14ac:dyDescent="0.25">
      <c r="A83"/>
      <c r="B83" s="207" t="s">
        <v>545</v>
      </c>
      <c r="C83" s="207" t="s">
        <v>418</v>
      </c>
      <c r="D83" s="207" t="s">
        <v>247</v>
      </c>
      <c r="E83" s="207" t="s">
        <v>220</v>
      </c>
      <c r="F83" s="206" t="s">
        <v>239</v>
      </c>
      <c r="G83" s="206" t="str">
        <f t="shared" si="8"/>
        <v>WS5HV12</v>
      </c>
      <c r="H83" s="292"/>
      <c r="I83" s="293"/>
      <c r="J83" s="293"/>
      <c r="K83" s="293"/>
      <c r="L83" s="293" t="s">
        <v>371</v>
      </c>
      <c r="M83" s="292"/>
      <c r="N83" s="292"/>
      <c r="O83" s="292"/>
      <c r="P83" s="292"/>
      <c r="Q83" s="292"/>
      <c r="R83" s="292"/>
      <c r="S83" s="292"/>
      <c r="T83" s="292"/>
      <c r="U83" s="292"/>
      <c r="V83" s="292"/>
      <c r="W83" s="129"/>
      <c r="X83" s="129"/>
      <c r="Y83" s="129"/>
      <c r="Z83" s="129"/>
      <c r="AA83" s="129"/>
    </row>
    <row r="84" spans="1:27" ht="13.75" customHeight="1" x14ac:dyDescent="0.25">
      <c r="B84" s="207" t="s">
        <v>545</v>
      </c>
      <c r="C84" s="207" t="s">
        <v>418</v>
      </c>
      <c r="D84" s="207" t="s">
        <v>247</v>
      </c>
      <c r="E84" s="207" t="s">
        <v>220</v>
      </c>
      <c r="F84" s="206" t="s">
        <v>240</v>
      </c>
      <c r="G84" s="206" t="str">
        <f t="shared" si="8"/>
        <v>WS5HV13</v>
      </c>
      <c r="H84" s="292"/>
      <c r="I84" s="293"/>
      <c r="J84" s="293"/>
      <c r="K84" s="293"/>
      <c r="L84" s="293" t="s">
        <v>373</v>
      </c>
      <c r="M84" s="312"/>
      <c r="N84" s="312"/>
      <c r="O84" s="316"/>
      <c r="P84" s="316"/>
      <c r="Q84" s="292"/>
      <c r="R84" s="316"/>
      <c r="S84" s="316"/>
      <c r="T84" s="316"/>
      <c r="U84" s="316"/>
      <c r="V84" s="316"/>
      <c r="W84" s="135"/>
      <c r="X84" s="135"/>
      <c r="Y84" s="135"/>
      <c r="Z84" s="129"/>
      <c r="AA84" s="135"/>
    </row>
    <row r="85" spans="1:27" ht="13.75" customHeight="1" x14ac:dyDescent="0.25">
      <c r="B85" s="207" t="s">
        <v>545</v>
      </c>
      <c r="C85" s="207" t="s">
        <v>418</v>
      </c>
      <c r="D85" s="207" t="s">
        <v>247</v>
      </c>
      <c r="E85" s="207" t="s">
        <v>220</v>
      </c>
      <c r="F85" s="206" t="s">
        <v>241</v>
      </c>
      <c r="G85" s="206" t="str">
        <f t="shared" si="8"/>
        <v>WS5HV14</v>
      </c>
      <c r="H85" s="292"/>
      <c r="I85" s="293"/>
      <c r="J85" s="293"/>
      <c r="K85" s="293"/>
      <c r="L85" s="293" t="s">
        <v>373</v>
      </c>
      <c r="M85" s="312"/>
      <c r="N85" s="312"/>
      <c r="O85" s="316"/>
      <c r="P85" s="316"/>
      <c r="Q85" s="292"/>
      <c r="R85" s="316"/>
      <c r="S85" s="316"/>
      <c r="T85" s="316"/>
      <c r="U85" s="316"/>
      <c r="V85" s="316"/>
      <c r="W85" s="135"/>
      <c r="X85" s="135"/>
      <c r="Y85" s="135"/>
      <c r="Z85" s="131"/>
      <c r="AA85" s="135"/>
    </row>
    <row r="86" spans="1:27" ht="13.75" customHeight="1" x14ac:dyDescent="0.25">
      <c r="B86" s="207" t="s">
        <v>196</v>
      </c>
      <c r="C86" s="207" t="s">
        <v>418</v>
      </c>
      <c r="D86" s="207" t="s">
        <v>247</v>
      </c>
      <c r="E86" s="207" t="s">
        <v>220</v>
      </c>
      <c r="F86" s="206" t="s">
        <v>253</v>
      </c>
      <c r="G86" s="206" t="str">
        <f t="shared" si="8"/>
        <v>WS5HV15</v>
      </c>
      <c r="H86" s="292"/>
      <c r="I86" s="293"/>
      <c r="J86" s="293"/>
      <c r="K86" s="293"/>
      <c r="L86" s="293" t="s">
        <v>373</v>
      </c>
      <c r="M86" s="312"/>
      <c r="N86" s="312"/>
      <c r="O86" s="316"/>
      <c r="P86" s="316"/>
      <c r="Q86" s="292"/>
      <c r="R86" s="316"/>
      <c r="S86" s="316"/>
      <c r="T86" s="316"/>
      <c r="U86" s="316"/>
      <c r="V86" s="316"/>
      <c r="W86" s="135"/>
      <c r="X86" s="135"/>
      <c r="Y86" s="135"/>
      <c r="Z86" s="131"/>
      <c r="AA86" s="135"/>
    </row>
    <row r="87" spans="1:27" ht="13.75" customHeight="1" x14ac:dyDescent="0.25">
      <c r="B87" s="207" t="s">
        <v>545</v>
      </c>
      <c r="C87" s="207" t="s">
        <v>418</v>
      </c>
      <c r="D87" s="207" t="s">
        <v>247</v>
      </c>
      <c r="E87" s="207" t="s">
        <v>220</v>
      </c>
      <c r="F87" s="206" t="s">
        <v>254</v>
      </c>
      <c r="G87" s="206" t="str">
        <f t="shared" si="8"/>
        <v>WS5HV16</v>
      </c>
      <c r="H87" s="292"/>
      <c r="I87" s="293"/>
      <c r="J87" s="293"/>
      <c r="K87" s="293"/>
      <c r="L87" s="293" t="s">
        <v>373</v>
      </c>
      <c r="M87" s="312"/>
      <c r="N87" s="312"/>
      <c r="O87" s="316"/>
      <c r="P87" s="316"/>
      <c r="Q87" s="292"/>
      <c r="R87" s="316"/>
      <c r="S87" s="316"/>
      <c r="T87" s="316"/>
      <c r="U87" s="316"/>
      <c r="V87" s="316"/>
      <c r="W87" s="135"/>
      <c r="X87" s="135"/>
      <c r="Y87" s="135"/>
      <c r="Z87" s="131"/>
      <c r="AA87" s="135"/>
    </row>
    <row r="88" spans="1:27" ht="13.75" customHeight="1" x14ac:dyDescent="0.25">
      <c r="B88" s="207" t="s">
        <v>545</v>
      </c>
      <c r="C88" s="207" t="s">
        <v>418</v>
      </c>
      <c r="D88" s="207" t="s">
        <v>247</v>
      </c>
      <c r="E88" s="207" t="s">
        <v>220</v>
      </c>
      <c r="F88" s="206" t="s">
        <v>255</v>
      </c>
      <c r="G88" s="206" t="str">
        <f t="shared" si="8"/>
        <v>WS5HV17</v>
      </c>
      <c r="H88" s="292"/>
      <c r="I88" s="293"/>
      <c r="J88" s="293"/>
      <c r="K88" s="293"/>
      <c r="L88" s="293" t="s">
        <v>370</v>
      </c>
      <c r="M88" s="312"/>
      <c r="N88" s="312"/>
      <c r="O88" s="316"/>
      <c r="P88" s="316"/>
      <c r="Q88" s="292"/>
      <c r="R88" s="316"/>
      <c r="S88" s="316"/>
      <c r="T88" s="316"/>
      <c r="U88" s="316"/>
      <c r="V88" s="316"/>
      <c r="W88" s="135"/>
      <c r="X88" s="135"/>
      <c r="Y88" s="135"/>
      <c r="Z88" s="131"/>
      <c r="AA88" s="135"/>
    </row>
    <row r="89" spans="1:27" ht="13.75" customHeight="1" x14ac:dyDescent="0.25">
      <c r="B89" s="207" t="s">
        <v>545</v>
      </c>
      <c r="C89" s="207" t="s">
        <v>418</v>
      </c>
      <c r="D89" s="207" t="s">
        <v>247</v>
      </c>
      <c r="E89" s="207" t="s">
        <v>220</v>
      </c>
      <c r="F89" s="206" t="s">
        <v>256</v>
      </c>
      <c r="G89" s="206" t="str">
        <f t="shared" si="8"/>
        <v>WS5HV18</v>
      </c>
      <c r="H89" s="292"/>
      <c r="I89" s="293"/>
      <c r="J89" s="293"/>
      <c r="K89" s="293"/>
      <c r="L89" s="293" t="s">
        <v>370</v>
      </c>
      <c r="M89" s="312"/>
      <c r="N89" s="312"/>
      <c r="O89" s="316"/>
      <c r="P89" s="316"/>
      <c r="Q89" s="292"/>
      <c r="R89" s="316"/>
      <c r="S89" s="316"/>
      <c r="T89" s="316"/>
      <c r="U89" s="316"/>
      <c r="V89" s="316"/>
      <c r="W89" s="135"/>
      <c r="X89" s="135"/>
      <c r="Y89" s="135"/>
      <c r="Z89" s="129"/>
      <c r="AA89" s="135"/>
    </row>
    <row r="90" spans="1:27" ht="13.75" customHeight="1" x14ac:dyDescent="0.25">
      <c r="B90" s="207" t="s">
        <v>545</v>
      </c>
      <c r="C90" s="207" t="s">
        <v>418</v>
      </c>
      <c r="D90" s="207" t="s">
        <v>247</v>
      </c>
      <c r="E90" s="207" t="s">
        <v>220</v>
      </c>
      <c r="F90" s="206" t="s">
        <v>257</v>
      </c>
      <c r="G90" s="206" t="str">
        <f t="shared" si="8"/>
        <v>WS5HV19</v>
      </c>
      <c r="H90" s="292"/>
      <c r="I90" s="293"/>
      <c r="J90" s="293"/>
      <c r="K90" s="293"/>
      <c r="L90" s="293" t="s">
        <v>370</v>
      </c>
      <c r="M90" s="312"/>
      <c r="N90" s="312"/>
      <c r="O90" s="316"/>
      <c r="P90" s="316"/>
      <c r="Q90" s="292"/>
      <c r="R90" s="316"/>
      <c r="S90" s="316"/>
      <c r="T90" s="316"/>
      <c r="U90" s="316"/>
      <c r="V90" s="316"/>
      <c r="W90" s="135"/>
      <c r="X90" s="135"/>
      <c r="Y90" s="135"/>
      <c r="Z90" s="129"/>
      <c r="AA90" s="135"/>
    </row>
    <row r="91" spans="1:27" ht="13.75" customHeight="1" x14ac:dyDescent="0.25">
      <c r="B91" s="207" t="s">
        <v>365</v>
      </c>
      <c r="C91" s="207" t="s">
        <v>418</v>
      </c>
      <c r="D91" s="207" t="s">
        <v>247</v>
      </c>
      <c r="E91" s="207" t="s">
        <v>220</v>
      </c>
      <c r="F91" s="206" t="s">
        <v>258</v>
      </c>
      <c r="G91" s="206" t="str">
        <f t="shared" si="8"/>
        <v>WS5HV20</v>
      </c>
      <c r="H91" s="292"/>
      <c r="I91" s="293"/>
      <c r="J91" s="293"/>
      <c r="K91" s="293"/>
      <c r="L91" s="293" t="s">
        <v>371</v>
      </c>
      <c r="M91" s="312"/>
      <c r="N91" s="312"/>
      <c r="O91" s="316"/>
      <c r="P91" s="316"/>
      <c r="Q91" s="292"/>
      <c r="R91" s="316"/>
      <c r="S91" s="316"/>
      <c r="T91" s="316"/>
      <c r="U91" s="316"/>
      <c r="V91" s="316"/>
      <c r="W91" s="135"/>
      <c r="X91" s="135"/>
      <c r="Y91" s="135"/>
      <c r="Z91" s="129"/>
      <c r="AA91" s="135"/>
    </row>
    <row r="92" spans="1:27" ht="13.75" customHeight="1" x14ac:dyDescent="0.25">
      <c r="B92" s="207" t="s">
        <v>545</v>
      </c>
      <c r="C92" s="207" t="s">
        <v>418</v>
      </c>
      <c r="D92" s="207" t="s">
        <v>247</v>
      </c>
      <c r="E92" s="207" t="s">
        <v>220</v>
      </c>
      <c r="F92" s="206" t="s">
        <v>259</v>
      </c>
      <c r="G92" s="206" t="str">
        <f t="shared" ref="G92:G95" si="9">D92&amp;E92&amp;F92</f>
        <v>WS5HV21</v>
      </c>
      <c r="H92" s="292"/>
      <c r="I92" s="293"/>
      <c r="J92" s="293"/>
      <c r="K92" s="293"/>
      <c r="L92" s="293" t="s">
        <v>370</v>
      </c>
      <c r="M92" s="312"/>
      <c r="N92" s="312"/>
      <c r="O92" s="316"/>
      <c r="P92" s="316"/>
      <c r="Q92" s="292"/>
      <c r="R92" s="316"/>
      <c r="S92" s="316"/>
      <c r="T92" s="316"/>
      <c r="U92" s="316"/>
      <c r="V92" s="316"/>
      <c r="W92" s="135"/>
      <c r="X92" s="135"/>
      <c r="Y92" s="135"/>
      <c r="Z92" s="131"/>
      <c r="AA92" s="135"/>
    </row>
    <row r="93" spans="1:27" ht="13.75" customHeight="1" x14ac:dyDescent="0.25">
      <c r="B93" s="207" t="s">
        <v>545</v>
      </c>
      <c r="C93" s="207" t="s">
        <v>418</v>
      </c>
      <c r="D93" s="207" t="s">
        <v>247</v>
      </c>
      <c r="E93" s="207" t="s">
        <v>220</v>
      </c>
      <c r="F93" s="206" t="s">
        <v>579</v>
      </c>
      <c r="G93" s="206" t="str">
        <f t="shared" si="9"/>
        <v>WS5HV22</v>
      </c>
      <c r="H93" s="292"/>
      <c r="I93" s="293"/>
      <c r="J93" s="293"/>
      <c r="K93" s="293"/>
      <c r="L93" s="293" t="s">
        <v>370</v>
      </c>
      <c r="M93" s="312"/>
      <c r="N93" s="312"/>
      <c r="O93" s="316"/>
      <c r="P93" s="316"/>
      <c r="Q93" s="292"/>
      <c r="R93" s="316"/>
      <c r="S93" s="316"/>
      <c r="T93" s="316"/>
      <c r="U93" s="316"/>
      <c r="V93" s="316"/>
      <c r="W93" s="135"/>
      <c r="X93" s="135"/>
      <c r="Y93" s="135"/>
      <c r="Z93" s="129"/>
      <c r="AA93" s="135"/>
    </row>
    <row r="94" spans="1:27" ht="13.75" customHeight="1" x14ac:dyDescent="0.25">
      <c r="B94" s="207" t="s">
        <v>545</v>
      </c>
      <c r="C94" s="207" t="s">
        <v>418</v>
      </c>
      <c r="D94" s="207" t="s">
        <v>247</v>
      </c>
      <c r="E94" s="207" t="s">
        <v>220</v>
      </c>
      <c r="F94" s="206" t="s">
        <v>596</v>
      </c>
      <c r="G94" s="206" t="str">
        <f t="shared" si="9"/>
        <v>WS5HV23</v>
      </c>
      <c r="H94" s="292"/>
      <c r="I94" s="293"/>
      <c r="J94" s="293"/>
      <c r="K94" s="293"/>
      <c r="L94" s="293" t="s">
        <v>370</v>
      </c>
      <c r="M94" s="312"/>
      <c r="N94" s="312"/>
      <c r="O94" s="316"/>
      <c r="P94" s="316"/>
      <c r="Q94" s="292"/>
      <c r="R94" s="316"/>
      <c r="S94" s="316"/>
      <c r="T94" s="316"/>
      <c r="U94" s="316"/>
      <c r="V94" s="316"/>
      <c r="W94" s="135"/>
      <c r="X94" s="135"/>
      <c r="Y94" s="135"/>
      <c r="Z94" s="129"/>
      <c r="AA94" s="135"/>
    </row>
    <row r="95" spans="1:27" ht="13.75" customHeight="1" x14ac:dyDescent="0.25">
      <c r="B95" s="207" t="s">
        <v>545</v>
      </c>
      <c r="C95" s="207" t="s">
        <v>418</v>
      </c>
      <c r="D95" s="207" t="s">
        <v>247</v>
      </c>
      <c r="E95" s="207" t="s">
        <v>220</v>
      </c>
      <c r="F95" s="206" t="s">
        <v>597</v>
      </c>
      <c r="G95" s="206" t="str">
        <f t="shared" si="9"/>
        <v>WS5HV24</v>
      </c>
      <c r="H95" s="292"/>
      <c r="I95" s="293"/>
      <c r="J95" s="293"/>
      <c r="K95" s="293"/>
      <c r="L95" s="293" t="s">
        <v>371</v>
      </c>
      <c r="M95" s="312"/>
      <c r="N95" s="312"/>
      <c r="O95" s="316"/>
      <c r="P95" s="316"/>
      <c r="Q95" s="292"/>
      <c r="R95" s="316"/>
      <c r="S95" s="316"/>
      <c r="T95" s="316"/>
      <c r="U95" s="316"/>
      <c r="V95" s="316"/>
      <c r="W95" s="135"/>
      <c r="X95" s="135"/>
      <c r="Y95" s="135"/>
      <c r="Z95" s="129"/>
      <c r="AA95" s="135"/>
    </row>
    <row r="96" spans="1:27" s="119" customFormat="1" ht="13.75" customHeight="1" x14ac:dyDescent="0.25">
      <c r="A96"/>
      <c r="B96" s="207" t="s">
        <v>545</v>
      </c>
      <c r="C96" s="96" t="s">
        <v>572</v>
      </c>
      <c r="D96" s="207" t="s">
        <v>247</v>
      </c>
      <c r="E96" s="207" t="s">
        <v>213</v>
      </c>
      <c r="F96" s="206" t="s">
        <v>224</v>
      </c>
      <c r="G96" s="206" t="str">
        <f>D96&amp;E96&amp;F96</f>
        <v>WS5PI1</v>
      </c>
      <c r="H96" s="295"/>
      <c r="I96" s="293"/>
      <c r="J96" s="293"/>
      <c r="K96" s="293"/>
      <c r="L96" s="293"/>
      <c r="M96" s="292" t="s">
        <v>369</v>
      </c>
      <c r="N96" s="292" t="s">
        <v>353</v>
      </c>
      <c r="O96" s="292"/>
      <c r="P96" s="292"/>
      <c r="Q96" s="292"/>
      <c r="R96" s="292"/>
      <c r="S96" s="292"/>
      <c r="T96" s="300"/>
      <c r="U96" s="292"/>
      <c r="V96" s="292"/>
      <c r="W96" s="129"/>
      <c r="X96" s="129"/>
      <c r="Y96" s="129"/>
      <c r="Z96" s="129"/>
      <c r="AA96" s="129"/>
    </row>
    <row r="97" spans="2:27" ht="13.75" customHeight="1" x14ac:dyDescent="0.25">
      <c r="B97" s="207" t="s">
        <v>545</v>
      </c>
      <c r="C97" s="96" t="s">
        <v>572</v>
      </c>
      <c r="D97" s="207" t="s">
        <v>247</v>
      </c>
      <c r="E97" s="207" t="s">
        <v>213</v>
      </c>
      <c r="F97" s="206" t="s">
        <v>226</v>
      </c>
      <c r="G97" s="206" t="str">
        <f t="shared" ref="G97:G100" si="10">D97&amp;E97&amp;F97</f>
        <v>WS5PI2</v>
      </c>
      <c r="H97" s="292"/>
      <c r="I97" s="293"/>
      <c r="J97" s="293"/>
      <c r="K97" s="293"/>
      <c r="L97" s="293"/>
      <c r="M97" s="292" t="s">
        <v>369</v>
      </c>
      <c r="N97" s="292" t="s">
        <v>353</v>
      </c>
      <c r="O97" s="316"/>
      <c r="P97" s="316"/>
      <c r="Q97" s="292"/>
      <c r="R97" s="316"/>
      <c r="S97" s="316"/>
      <c r="T97" s="316"/>
      <c r="U97" s="316"/>
      <c r="V97" s="316"/>
      <c r="W97" s="135"/>
      <c r="X97" s="135"/>
      <c r="Y97" s="135"/>
      <c r="Z97" s="129"/>
      <c r="AA97" s="135"/>
    </row>
    <row r="98" spans="2:27" ht="13.75" customHeight="1" x14ac:dyDescent="0.25">
      <c r="B98" s="207" t="s">
        <v>545</v>
      </c>
      <c r="C98" s="96" t="s">
        <v>572</v>
      </c>
      <c r="D98" s="207" t="s">
        <v>247</v>
      </c>
      <c r="E98" s="207" t="s">
        <v>213</v>
      </c>
      <c r="F98" s="206" t="s">
        <v>249</v>
      </c>
      <c r="G98" s="206" t="str">
        <f t="shared" si="10"/>
        <v>WS5PI3</v>
      </c>
      <c r="H98" s="292"/>
      <c r="I98" s="293"/>
      <c r="J98" s="293"/>
      <c r="K98" s="293"/>
      <c r="L98" s="293"/>
      <c r="M98" s="292" t="s">
        <v>369</v>
      </c>
      <c r="N98" s="292" t="s">
        <v>353</v>
      </c>
      <c r="O98" s="316"/>
      <c r="P98" s="316"/>
      <c r="Q98" s="292"/>
      <c r="R98" s="316"/>
      <c r="S98" s="316"/>
      <c r="T98" s="316"/>
      <c r="U98" s="316"/>
      <c r="V98" s="316"/>
      <c r="W98" s="135"/>
      <c r="X98" s="135"/>
      <c r="Y98" s="135"/>
      <c r="Z98" s="129"/>
      <c r="AA98" s="135"/>
    </row>
    <row r="99" spans="2:27" ht="13.75" customHeight="1" x14ac:dyDescent="0.25">
      <c r="B99" s="207" t="s">
        <v>545</v>
      </c>
      <c r="C99" s="96" t="s">
        <v>572</v>
      </c>
      <c r="D99" s="207" t="s">
        <v>247</v>
      </c>
      <c r="E99" s="207" t="s">
        <v>213</v>
      </c>
      <c r="F99" s="206" t="s">
        <v>250</v>
      </c>
      <c r="G99" s="206" t="str">
        <f t="shared" si="10"/>
        <v>WS5PI4</v>
      </c>
      <c r="H99" s="292"/>
      <c r="I99" s="293"/>
      <c r="J99" s="293"/>
      <c r="K99" s="293"/>
      <c r="L99" s="293"/>
      <c r="M99" s="292" t="s">
        <v>369</v>
      </c>
      <c r="N99" s="292" t="s">
        <v>353</v>
      </c>
      <c r="O99" s="316"/>
      <c r="P99" s="316"/>
      <c r="Q99" s="292"/>
      <c r="R99" s="316"/>
      <c r="S99" s="316"/>
      <c r="T99" s="316"/>
      <c r="U99" s="316"/>
      <c r="V99" s="316"/>
      <c r="W99" s="135"/>
      <c r="X99" s="135"/>
      <c r="Y99" s="135"/>
      <c r="Z99" s="129"/>
      <c r="AA99" s="135"/>
    </row>
    <row r="100" spans="2:27" ht="13.75" customHeight="1" x14ac:dyDescent="0.25">
      <c r="B100" s="207" t="s">
        <v>545</v>
      </c>
      <c r="C100" s="96" t="s">
        <v>572</v>
      </c>
      <c r="D100" s="207" t="s">
        <v>247</v>
      </c>
      <c r="E100" s="207" t="s">
        <v>213</v>
      </c>
      <c r="F100" s="206" t="s">
        <v>251</v>
      </c>
      <c r="G100" s="206" t="str">
        <f t="shared" si="10"/>
        <v>WS5PI5</v>
      </c>
      <c r="H100" s="292"/>
      <c r="I100" s="293"/>
      <c r="J100" s="293"/>
      <c r="K100" s="293"/>
      <c r="L100" s="293"/>
      <c r="M100" s="292" t="s">
        <v>369</v>
      </c>
      <c r="N100" s="292" t="s">
        <v>353</v>
      </c>
      <c r="O100" s="316"/>
      <c r="P100" s="316"/>
      <c r="Q100" s="292"/>
      <c r="R100" s="316"/>
      <c r="S100" s="316"/>
      <c r="T100" s="316"/>
      <c r="U100" s="316"/>
      <c r="V100" s="316"/>
      <c r="W100" s="135"/>
      <c r="X100" s="135"/>
      <c r="Y100" s="135"/>
      <c r="Z100" s="129"/>
      <c r="AA100" s="135"/>
    </row>
    <row r="101" spans="2:27" ht="13.75" customHeight="1" x14ac:dyDescent="0.25">
      <c r="B101" s="206"/>
      <c r="C101" s="96"/>
      <c r="D101" s="207"/>
      <c r="E101" s="207"/>
      <c r="F101" s="206"/>
      <c r="G101" s="206"/>
      <c r="H101" s="292"/>
      <c r="I101" s="293"/>
      <c r="J101" s="293"/>
      <c r="K101" s="293"/>
      <c r="L101" s="293"/>
      <c r="M101" s="292"/>
      <c r="N101" s="292"/>
      <c r="O101" s="316"/>
      <c r="P101" s="316"/>
      <c r="Q101" s="292"/>
      <c r="R101" s="316"/>
      <c r="S101" s="316"/>
      <c r="T101" s="316"/>
      <c r="U101" s="316"/>
      <c r="V101" s="316"/>
      <c r="W101" s="135"/>
      <c r="X101" s="135"/>
      <c r="Y101" s="135"/>
      <c r="Z101" s="129"/>
      <c r="AA101" s="135"/>
    </row>
    <row r="102" spans="2:27" ht="13.75" customHeight="1" x14ac:dyDescent="0.25">
      <c r="B102" s="206"/>
      <c r="C102" s="96"/>
      <c r="D102" s="207"/>
      <c r="E102" s="207"/>
      <c r="F102" s="206"/>
      <c r="G102" s="206"/>
      <c r="H102" s="292"/>
      <c r="I102" s="293"/>
      <c r="J102" s="293"/>
      <c r="K102" s="293"/>
      <c r="L102" s="293"/>
      <c r="M102" s="292"/>
      <c r="N102" s="292"/>
      <c r="O102" s="316"/>
      <c r="P102" s="316"/>
      <c r="Q102" s="292"/>
      <c r="R102" s="316"/>
      <c r="S102" s="316"/>
      <c r="T102" s="316"/>
      <c r="U102" s="316"/>
      <c r="V102" s="316"/>
      <c r="W102" s="135"/>
      <c r="X102" s="135"/>
      <c r="Y102" s="135"/>
      <c r="Z102" s="129"/>
      <c r="AA102" s="135"/>
    </row>
    <row r="103" spans="2:27" ht="13.75" customHeight="1" x14ac:dyDescent="0.25">
      <c r="B103" s="206"/>
      <c r="C103" s="96"/>
      <c r="D103" s="207"/>
      <c r="E103" s="207"/>
      <c r="F103" s="206"/>
      <c r="G103" s="206"/>
      <c r="H103" s="292"/>
      <c r="I103" s="293"/>
      <c r="J103" s="293"/>
      <c r="K103" s="293"/>
      <c r="L103" s="293"/>
      <c r="M103" s="292"/>
      <c r="N103" s="292"/>
      <c r="O103" s="316"/>
      <c r="P103" s="316"/>
      <c r="Q103" s="292"/>
      <c r="R103" s="316"/>
      <c r="S103" s="316"/>
      <c r="T103" s="316"/>
      <c r="U103" s="316"/>
      <c r="V103" s="316"/>
      <c r="W103" s="135"/>
      <c r="X103" s="135"/>
      <c r="Y103" s="135"/>
      <c r="Z103" s="129"/>
      <c r="AA103" s="135"/>
    </row>
    <row r="104" spans="2:27" ht="13.75" customHeight="1" x14ac:dyDescent="0.25">
      <c r="B104" s="206"/>
      <c r="C104" s="96"/>
      <c r="D104" s="207"/>
      <c r="E104" s="207"/>
      <c r="F104" s="206"/>
      <c r="G104" s="206"/>
      <c r="H104" s="292"/>
      <c r="I104" s="293"/>
      <c r="J104" s="293"/>
      <c r="K104" s="293"/>
      <c r="L104" s="293"/>
      <c r="M104" s="292"/>
      <c r="N104" s="292"/>
      <c r="O104" s="316"/>
      <c r="P104" s="316"/>
      <c r="Q104" s="292"/>
      <c r="R104" s="316"/>
      <c r="S104" s="316"/>
      <c r="T104" s="316"/>
      <c r="U104" s="316"/>
      <c r="V104" s="316"/>
      <c r="W104" s="135"/>
      <c r="X104" s="135"/>
      <c r="Y104" s="135"/>
      <c r="Z104" s="129"/>
      <c r="AA104" s="135"/>
    </row>
    <row r="105" spans="2:27" ht="13.75" customHeight="1" x14ac:dyDescent="0.25">
      <c r="B105" s="206"/>
      <c r="C105" s="96"/>
      <c r="D105" s="207"/>
      <c r="E105" s="207"/>
      <c r="F105" s="206"/>
      <c r="G105" s="206"/>
      <c r="H105" s="292"/>
      <c r="I105" s="293"/>
      <c r="J105" s="293"/>
      <c r="K105" s="293"/>
      <c r="L105" s="293"/>
      <c r="M105" s="292"/>
      <c r="N105" s="292"/>
      <c r="O105" s="316"/>
      <c r="P105" s="316"/>
      <c r="Q105" s="292"/>
      <c r="R105" s="316"/>
      <c r="S105" s="316"/>
      <c r="T105" s="316"/>
      <c r="U105" s="316"/>
      <c r="V105" s="316"/>
      <c r="W105" s="135"/>
      <c r="X105" s="135"/>
      <c r="Y105" s="135"/>
      <c r="Z105" s="129"/>
      <c r="AA105" s="135"/>
    </row>
    <row r="106" spans="2:27" ht="13.75" customHeight="1" x14ac:dyDescent="0.25">
      <c r="B106" s="206"/>
      <c r="C106" s="96"/>
      <c r="D106" s="207"/>
      <c r="E106" s="207"/>
      <c r="F106" s="206"/>
      <c r="G106" s="206"/>
      <c r="H106" s="292"/>
      <c r="I106" s="293"/>
      <c r="J106" s="293"/>
      <c r="K106" s="293"/>
      <c r="L106" s="293"/>
      <c r="M106" s="292"/>
      <c r="N106" s="292"/>
      <c r="O106" s="316"/>
      <c r="P106" s="316"/>
      <c r="Q106" s="292"/>
      <c r="R106" s="316"/>
      <c r="S106" s="316"/>
      <c r="T106" s="316"/>
      <c r="U106" s="316"/>
      <c r="V106" s="316"/>
      <c r="W106" s="135"/>
      <c r="X106" s="135"/>
      <c r="Y106" s="135"/>
      <c r="Z106" s="129"/>
      <c r="AA106" s="135"/>
    </row>
    <row r="107" spans="2:27" ht="13.75" customHeight="1" x14ac:dyDescent="0.25">
      <c r="B107" s="206"/>
      <c r="C107" s="96"/>
      <c r="D107" s="207"/>
      <c r="E107" s="207"/>
      <c r="F107" s="206"/>
      <c r="G107" s="206"/>
      <c r="H107" s="292"/>
      <c r="I107" s="293"/>
      <c r="J107" s="293"/>
      <c r="K107" s="293"/>
      <c r="L107" s="293"/>
      <c r="M107" s="292"/>
      <c r="N107" s="292"/>
      <c r="O107" s="316"/>
      <c r="P107" s="316"/>
      <c r="Q107" s="292"/>
      <c r="R107" s="316"/>
      <c r="S107" s="316"/>
      <c r="T107" s="316"/>
      <c r="U107" s="316"/>
      <c r="V107" s="316"/>
      <c r="W107" s="135"/>
      <c r="X107" s="135"/>
      <c r="Y107" s="135"/>
      <c r="Z107" s="129"/>
      <c r="AA107" s="135"/>
    </row>
    <row r="108" spans="2:27" x14ac:dyDescent="0.25">
      <c r="B108" s="161"/>
      <c r="C108" s="162"/>
      <c r="D108" s="161"/>
      <c r="E108" s="163"/>
      <c r="F108" s="164"/>
      <c r="G108" s="165"/>
      <c r="H108" s="119"/>
      <c r="I108" s="166"/>
      <c r="J108" s="166"/>
      <c r="K108" s="166"/>
      <c r="L108" s="166"/>
      <c r="Q108" s="119"/>
      <c r="Z108" s="119"/>
    </row>
    <row r="109" spans="2:27" x14ac:dyDescent="0.25">
      <c r="B109" s="161"/>
      <c r="C109" s="162"/>
      <c r="D109" s="161"/>
      <c r="E109" s="163"/>
      <c r="F109" s="164"/>
      <c r="G109" s="165"/>
      <c r="H109" s="119"/>
      <c r="I109" s="166"/>
      <c r="J109" s="166"/>
      <c r="K109" s="166"/>
      <c r="L109" s="166"/>
      <c r="Q109" s="119"/>
      <c r="Z109" s="119"/>
    </row>
    <row r="110" spans="2:27" x14ac:dyDescent="0.25">
      <c r="B110" s="161"/>
      <c r="C110" s="162"/>
      <c r="D110" s="161"/>
      <c r="E110" s="163"/>
      <c r="F110" s="164"/>
      <c r="G110" s="165"/>
      <c r="H110" s="119"/>
      <c r="I110" s="166"/>
      <c r="J110" s="166"/>
      <c r="K110" s="166"/>
      <c r="L110" s="166"/>
      <c r="Q110" s="119"/>
      <c r="Z110" s="119"/>
    </row>
    <row r="111" spans="2:27" x14ac:dyDescent="0.25">
      <c r="B111" s="161"/>
      <c r="C111" s="162"/>
      <c r="D111" s="161"/>
      <c r="E111" s="163"/>
      <c r="F111" s="164"/>
      <c r="G111" s="165"/>
      <c r="H111" s="119"/>
      <c r="I111" s="166"/>
      <c r="J111" s="166"/>
      <c r="K111" s="166"/>
      <c r="L111" s="166"/>
      <c r="Q111" s="119"/>
      <c r="Z111" s="119"/>
    </row>
    <row r="112" spans="2:27" x14ac:dyDescent="0.25">
      <c r="I112" s="166"/>
      <c r="J112" s="166"/>
      <c r="K112" s="166"/>
      <c r="L112" s="166"/>
      <c r="Q112" s="119"/>
      <c r="Z112" s="119"/>
    </row>
  </sheetData>
  <autoFilter ref="B6:AA107" xr:uid="{682694B1-BAB7-44E8-8271-E38FC7A9842E}"/>
  <mergeCells count="7">
    <mergeCell ref="Y3:Z4"/>
    <mergeCell ref="B3:B5"/>
    <mergeCell ref="C3:L4"/>
    <mergeCell ref="M3:N4"/>
    <mergeCell ref="O3:R4"/>
    <mergeCell ref="S3:X3"/>
    <mergeCell ref="D1:G1"/>
  </mergeCells>
  <phoneticPr fontId="20" type="noConversion"/>
  <pageMargins left="0.7" right="0.7" top="0.75" bottom="0.75" header="0.3" footer="0.3"/>
  <pageSetup paperSize="9" scale="77" fitToHeight="0" orientation="portrait" horizontalDpi="4294967295" verticalDpi="4294967295" r:id="rId1"/>
  <headerFooter>
    <oddHeader>&amp;CVandens tiekimas&amp;R0268-TP-TCH-PID-07</oddHeader>
    <oddFooter>&amp;RLapas &amp;P, Lapų &amp;N</oddFooter>
  </headerFooter>
  <colBreaks count="1" manualBreakCount="1">
    <brk id="27" max="1048575" man="1"/>
  </colBreaks>
  <ignoredErrors>
    <ignoredError sqref="F108:F10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9B826-AEAD-4C37-A1B7-C7A813ADFCF5}">
  <sheetPr>
    <pageSetUpPr fitToPage="1"/>
  </sheetPr>
  <dimension ref="A1:AA31"/>
  <sheetViews>
    <sheetView zoomScale="145" zoomScaleNormal="145" zoomScaleSheetLayoutView="115" workbookViewId="0">
      <pane ySplit="7" topLeftCell="A8" activePane="bottomLeft" state="frozen"/>
      <selection pane="bottomLeft" activeCell="E40" sqref="E40"/>
    </sheetView>
  </sheetViews>
  <sheetFormatPr defaultColWidth="8.81640625" defaultRowHeight="12.5" x14ac:dyDescent="0.25"/>
  <cols>
    <col min="1" max="1" width="4.453125" style="201" customWidth="1"/>
    <col min="2" max="2" width="5.453125" style="90" bestFit="1" customWidth="1"/>
    <col min="3" max="3" width="23.1796875" style="79" customWidth="1"/>
    <col min="4" max="4" width="10.54296875" style="90" customWidth="1"/>
    <col min="5" max="5" width="25.1796875" style="79" customWidth="1"/>
    <col min="6" max="6" width="15.453125" style="90" bestFit="1" customWidth="1"/>
    <col min="7" max="7" width="12.453125" style="90" bestFit="1" customWidth="1"/>
    <col min="8" max="8" width="12.54296875" style="90" customWidth="1"/>
    <col min="9" max="9" width="10.54296875" style="90" customWidth="1"/>
    <col min="10" max="10" width="6" style="90" customWidth="1"/>
    <col min="11" max="12" width="5.81640625" style="90" customWidth="1"/>
    <col min="13" max="13" width="10.453125" style="90" bestFit="1" customWidth="1"/>
    <col min="14" max="14" width="11.7265625" style="90" customWidth="1"/>
    <col min="15" max="15" width="11.453125" style="90" customWidth="1"/>
    <col min="16" max="16" width="13.54296875" style="201" customWidth="1"/>
    <col min="17" max="17" width="5.54296875" style="201" bestFit="1" customWidth="1"/>
    <col min="18" max="18" width="8.81640625" style="59"/>
    <col min="19" max="19" width="5.1796875" style="59" bestFit="1" customWidth="1"/>
    <col min="20" max="20" width="41.81640625" style="59" customWidth="1"/>
    <col min="21" max="21" width="17.453125" style="59" customWidth="1"/>
    <col min="22" max="22" width="8.81640625" style="59"/>
    <col min="23" max="23" width="14.54296875" style="59" customWidth="1"/>
    <col min="24" max="25" width="8.81640625" style="59"/>
    <col min="26" max="26" width="16.1796875" style="59" bestFit="1" customWidth="1"/>
    <col min="27" max="27" width="13" style="59" bestFit="1" customWidth="1"/>
    <col min="28" max="16384" width="8.81640625" style="59"/>
  </cols>
  <sheetData>
    <row r="1" spans="1:27" x14ac:dyDescent="0.25">
      <c r="E1" s="201"/>
      <c r="F1" s="201"/>
      <c r="G1" s="201"/>
    </row>
    <row r="2" spans="1:27" x14ac:dyDescent="0.25">
      <c r="E2" s="201"/>
      <c r="F2" s="201"/>
      <c r="G2" s="201"/>
    </row>
    <row r="3" spans="1:27" s="73" customFormat="1" ht="13.75" customHeight="1" x14ac:dyDescent="0.25">
      <c r="B3" s="74"/>
      <c r="C3" s="75"/>
      <c r="E3" s="201"/>
      <c r="F3" s="201"/>
      <c r="G3" s="201"/>
      <c r="H3" s="74"/>
      <c r="M3" s="74"/>
      <c r="N3" s="74"/>
      <c r="O3" s="74"/>
    </row>
    <row r="4" spans="1:27" s="73" customFormat="1" ht="14.15" customHeight="1" x14ac:dyDescent="0.25">
      <c r="B4" s="74"/>
      <c r="C4" s="116" t="s">
        <v>334</v>
      </c>
      <c r="E4" s="218"/>
      <c r="F4" s="74"/>
      <c r="H4" s="74"/>
      <c r="M4" s="74"/>
      <c r="N4" s="74"/>
      <c r="O4" s="74"/>
    </row>
    <row r="5" spans="1:27" s="73" customFormat="1" ht="13.4" customHeight="1" x14ac:dyDescent="0.25">
      <c r="B5" s="74"/>
      <c r="C5" s="75"/>
      <c r="E5" s="75"/>
      <c r="F5" s="74"/>
      <c r="H5" s="74"/>
      <c r="M5" s="74"/>
      <c r="N5" s="74"/>
      <c r="O5" s="74"/>
    </row>
    <row r="6" spans="1:27" s="76" customFormat="1" ht="13" x14ac:dyDescent="0.25">
      <c r="A6" s="90"/>
      <c r="B6" s="362" t="s">
        <v>479</v>
      </c>
      <c r="C6" s="363"/>
      <c r="D6" s="362" t="s">
        <v>480</v>
      </c>
      <c r="E6" s="363"/>
      <c r="F6" s="195" t="s">
        <v>200</v>
      </c>
      <c r="G6" s="195" t="s">
        <v>481</v>
      </c>
      <c r="H6" s="211" t="s">
        <v>482</v>
      </c>
      <c r="I6" s="94" t="s">
        <v>483</v>
      </c>
      <c r="J6" s="94" t="s">
        <v>292</v>
      </c>
      <c r="K6" s="94" t="s">
        <v>293</v>
      </c>
      <c r="L6" s="94" t="s">
        <v>201</v>
      </c>
      <c r="M6" s="94" t="s">
        <v>484</v>
      </c>
      <c r="N6" s="362" t="s">
        <v>485</v>
      </c>
      <c r="O6" s="363"/>
      <c r="P6" s="94" t="s">
        <v>486</v>
      </c>
      <c r="Q6" s="94" t="s">
        <v>2</v>
      </c>
    </row>
    <row r="7" spans="1:27" s="47" customFormat="1" ht="13" x14ac:dyDescent="0.3">
      <c r="A7" s="200"/>
      <c r="B7" s="219"/>
      <c r="C7" s="220"/>
      <c r="D7" s="219"/>
      <c r="E7" s="220"/>
      <c r="F7" s="195"/>
      <c r="G7" s="195"/>
      <c r="H7" s="195"/>
      <c r="I7" s="221"/>
      <c r="J7" s="222"/>
      <c r="K7" s="222"/>
      <c r="L7" s="221"/>
      <c r="M7" s="221" t="s">
        <v>294</v>
      </c>
      <c r="N7" s="195" t="s">
        <v>479</v>
      </c>
      <c r="O7" s="94" t="s">
        <v>480</v>
      </c>
      <c r="P7" s="223"/>
      <c r="Q7" s="223"/>
    </row>
    <row r="8" spans="1:27" s="47" customFormat="1" ht="13" x14ac:dyDescent="0.3">
      <c r="A8" s="200"/>
      <c r="B8" s="197" t="s">
        <v>189</v>
      </c>
      <c r="C8" s="194" t="s">
        <v>487</v>
      </c>
      <c r="D8" s="197" t="s">
        <v>198</v>
      </c>
      <c r="E8" s="194" t="s">
        <v>488</v>
      </c>
      <c r="F8" s="196" t="s">
        <v>490</v>
      </c>
      <c r="G8" s="197"/>
      <c r="H8" s="197" t="s">
        <v>434</v>
      </c>
      <c r="I8" s="61" t="s">
        <v>203</v>
      </c>
      <c r="J8" s="61">
        <v>160</v>
      </c>
      <c r="K8" s="61"/>
      <c r="L8" s="61">
        <v>17</v>
      </c>
      <c r="M8" s="61">
        <v>32</v>
      </c>
      <c r="N8" s="61" t="s">
        <v>491</v>
      </c>
      <c r="O8" s="61" t="s">
        <v>491</v>
      </c>
      <c r="P8" s="88" t="s">
        <v>521</v>
      </c>
      <c r="Q8" s="223"/>
    </row>
    <row r="9" spans="1:27" s="47" customFormat="1" ht="13" x14ac:dyDescent="0.3">
      <c r="A9" s="200"/>
      <c r="B9" s="197" t="s">
        <v>188</v>
      </c>
      <c r="C9" s="194" t="s">
        <v>487</v>
      </c>
      <c r="D9" s="197" t="s">
        <v>198</v>
      </c>
      <c r="E9" s="198" t="s">
        <v>490</v>
      </c>
      <c r="F9" s="196" t="s">
        <v>489</v>
      </c>
      <c r="G9" s="197"/>
      <c r="H9" s="197" t="s">
        <v>434</v>
      </c>
      <c r="I9" s="61" t="s">
        <v>203</v>
      </c>
      <c r="J9" s="61">
        <v>160</v>
      </c>
      <c r="K9" s="61"/>
      <c r="L9" s="61">
        <v>17</v>
      </c>
      <c r="M9" s="61">
        <v>7</v>
      </c>
      <c r="N9" s="61" t="s">
        <v>491</v>
      </c>
      <c r="O9" s="61" t="s">
        <v>492</v>
      </c>
      <c r="P9" s="88" t="s">
        <v>521</v>
      </c>
      <c r="Q9" s="223"/>
    </row>
    <row r="10" spans="1:27" ht="13" x14ac:dyDescent="0.25">
      <c r="A10" s="200"/>
      <c r="B10" s="62"/>
      <c r="C10" s="194" t="s">
        <v>490</v>
      </c>
      <c r="D10" s="197" t="s">
        <v>276</v>
      </c>
      <c r="E10" s="198" t="s">
        <v>419</v>
      </c>
      <c r="F10" s="196" t="s">
        <v>493</v>
      </c>
      <c r="G10" s="197"/>
      <c r="H10" s="197" t="s">
        <v>434</v>
      </c>
      <c r="I10" s="61" t="s">
        <v>203</v>
      </c>
      <c r="J10" s="61">
        <v>160</v>
      </c>
      <c r="K10" s="61"/>
      <c r="L10" s="61">
        <v>17</v>
      </c>
      <c r="M10" s="61">
        <v>12.5</v>
      </c>
      <c r="N10" s="61" t="s">
        <v>492</v>
      </c>
      <c r="O10" s="61" t="s">
        <v>491</v>
      </c>
      <c r="P10" s="88" t="s">
        <v>521</v>
      </c>
      <c r="Q10" s="61"/>
      <c r="U10" s="74"/>
      <c r="V10" s="74"/>
      <c r="W10" s="74"/>
      <c r="X10" s="74"/>
      <c r="Y10" s="74"/>
      <c r="Z10" s="74"/>
      <c r="AA10" s="74"/>
    </row>
    <row r="11" spans="1:27" ht="13" x14ac:dyDescent="0.25">
      <c r="A11" s="200"/>
      <c r="B11" s="197" t="s">
        <v>189</v>
      </c>
      <c r="C11" s="198" t="s">
        <v>487</v>
      </c>
      <c r="D11" s="197" t="s">
        <v>188</v>
      </c>
      <c r="E11" s="194" t="s">
        <v>487</v>
      </c>
      <c r="F11" s="196" t="s">
        <v>494</v>
      </c>
      <c r="G11" s="197"/>
      <c r="H11" s="197" t="s">
        <v>434</v>
      </c>
      <c r="I11" s="61" t="s">
        <v>205</v>
      </c>
      <c r="J11" s="196">
        <v>200</v>
      </c>
      <c r="K11" s="196">
        <v>16</v>
      </c>
      <c r="L11" s="61"/>
      <c r="M11" s="61">
        <v>7</v>
      </c>
      <c r="N11" s="61" t="s">
        <v>491</v>
      </c>
      <c r="O11" s="61" t="s">
        <v>491</v>
      </c>
      <c r="P11" s="88" t="s">
        <v>522</v>
      </c>
      <c r="Q11" s="61"/>
    </row>
    <row r="12" spans="1:27" ht="13" x14ac:dyDescent="0.25">
      <c r="A12" s="200"/>
      <c r="B12" s="197"/>
      <c r="C12" s="198" t="s">
        <v>490</v>
      </c>
      <c r="D12" s="61" t="s">
        <v>204</v>
      </c>
      <c r="E12" s="92" t="s">
        <v>495</v>
      </c>
      <c r="F12" s="61" t="s">
        <v>496</v>
      </c>
      <c r="G12" s="61"/>
      <c r="H12" s="197" t="s">
        <v>434</v>
      </c>
      <c r="I12" s="61" t="s">
        <v>203</v>
      </c>
      <c r="J12" s="61">
        <v>80</v>
      </c>
      <c r="K12" s="61"/>
      <c r="L12" s="61">
        <v>17</v>
      </c>
      <c r="M12" s="61">
        <v>4</v>
      </c>
      <c r="N12" s="61" t="s">
        <v>492</v>
      </c>
      <c r="O12" s="61" t="s">
        <v>33</v>
      </c>
      <c r="P12" s="88" t="s">
        <v>521</v>
      </c>
      <c r="Q12" s="61"/>
    </row>
    <row r="13" spans="1:27" ht="13" x14ac:dyDescent="0.25">
      <c r="A13" s="200"/>
      <c r="B13" s="197" t="s">
        <v>198</v>
      </c>
      <c r="C13" s="194" t="s">
        <v>488</v>
      </c>
      <c r="D13" s="197" t="s">
        <v>497</v>
      </c>
      <c r="E13" s="194" t="s">
        <v>498</v>
      </c>
      <c r="F13" s="196" t="s">
        <v>532</v>
      </c>
      <c r="G13" s="197"/>
      <c r="H13" s="197" t="s">
        <v>434</v>
      </c>
      <c r="I13" s="61" t="s">
        <v>205</v>
      </c>
      <c r="J13" s="196">
        <v>65</v>
      </c>
      <c r="K13" s="196">
        <v>16</v>
      </c>
      <c r="L13" s="61"/>
      <c r="M13" s="61">
        <v>35</v>
      </c>
      <c r="N13" s="61" t="s">
        <v>491</v>
      </c>
      <c r="O13" s="61" t="s">
        <v>491</v>
      </c>
      <c r="P13" s="88" t="s">
        <v>522</v>
      </c>
      <c r="Q13" s="61"/>
    </row>
    <row r="14" spans="1:27" ht="12" customHeight="1" x14ac:dyDescent="0.25">
      <c r="A14" s="200"/>
      <c r="B14" s="197" t="s">
        <v>198</v>
      </c>
      <c r="C14" s="194" t="s">
        <v>488</v>
      </c>
      <c r="D14" s="62" t="s">
        <v>513</v>
      </c>
      <c r="E14" s="194" t="s">
        <v>499</v>
      </c>
      <c r="F14" s="196" t="s">
        <v>500</v>
      </c>
      <c r="G14" s="197"/>
      <c r="H14" s="197" t="s">
        <v>434</v>
      </c>
      <c r="I14" s="61" t="s">
        <v>203</v>
      </c>
      <c r="J14" s="196">
        <v>90</v>
      </c>
      <c r="K14" s="196"/>
      <c r="L14" s="61">
        <v>17</v>
      </c>
      <c r="M14" s="61">
        <v>80</v>
      </c>
      <c r="N14" s="61" t="s">
        <v>491</v>
      </c>
      <c r="O14" s="61" t="s">
        <v>491</v>
      </c>
      <c r="P14" s="88" t="s">
        <v>521</v>
      </c>
      <c r="Q14" s="61"/>
    </row>
    <row r="15" spans="1:27" ht="13" x14ac:dyDescent="0.25">
      <c r="A15" s="200"/>
      <c r="B15" s="197" t="s">
        <v>198</v>
      </c>
      <c r="C15" s="194" t="s">
        <v>488</v>
      </c>
      <c r="D15" s="62" t="s">
        <v>204</v>
      </c>
      <c r="E15" s="92" t="s">
        <v>495</v>
      </c>
      <c r="F15" s="196" t="s">
        <v>501</v>
      </c>
      <c r="G15" s="197"/>
      <c r="H15" s="197" t="s">
        <v>443</v>
      </c>
      <c r="I15" s="61" t="s">
        <v>203</v>
      </c>
      <c r="J15" s="196">
        <v>80</v>
      </c>
      <c r="K15" s="196"/>
      <c r="L15" s="61">
        <v>17</v>
      </c>
      <c r="M15" s="61">
        <v>5</v>
      </c>
      <c r="N15" s="61" t="s">
        <v>491</v>
      </c>
      <c r="O15" s="209" t="s">
        <v>33</v>
      </c>
      <c r="P15" s="88" t="s">
        <v>521</v>
      </c>
      <c r="Q15" s="61"/>
    </row>
    <row r="16" spans="1:27" ht="13" x14ac:dyDescent="0.25">
      <c r="A16" s="200"/>
      <c r="B16" s="197" t="s">
        <v>204</v>
      </c>
      <c r="C16" s="92" t="s">
        <v>495</v>
      </c>
      <c r="D16" s="197" t="s">
        <v>188</v>
      </c>
      <c r="E16" s="194" t="s">
        <v>487</v>
      </c>
      <c r="F16" s="196" t="s">
        <v>502</v>
      </c>
      <c r="G16" s="197"/>
      <c r="H16" s="197" t="s">
        <v>443</v>
      </c>
      <c r="I16" s="61" t="s">
        <v>203</v>
      </c>
      <c r="J16" s="196">
        <v>40</v>
      </c>
      <c r="K16" s="196"/>
      <c r="L16" s="61">
        <v>17</v>
      </c>
      <c r="M16" s="61">
        <v>11</v>
      </c>
      <c r="N16" s="61" t="s">
        <v>491</v>
      </c>
      <c r="O16" s="61" t="s">
        <v>491</v>
      </c>
      <c r="P16" s="88" t="s">
        <v>521</v>
      </c>
      <c r="Q16" s="61"/>
    </row>
    <row r="17" spans="1:17" ht="13" x14ac:dyDescent="0.25">
      <c r="A17" s="200"/>
      <c r="B17" s="197" t="s">
        <v>497</v>
      </c>
      <c r="C17" s="194" t="s">
        <v>503</v>
      </c>
      <c r="D17" s="61" t="s">
        <v>188</v>
      </c>
      <c r="E17" s="194" t="s">
        <v>487</v>
      </c>
      <c r="F17" s="196" t="s">
        <v>504</v>
      </c>
      <c r="G17" s="197"/>
      <c r="H17" s="199" t="s">
        <v>435</v>
      </c>
      <c r="I17" s="61" t="s">
        <v>203</v>
      </c>
      <c r="J17" s="196">
        <v>160</v>
      </c>
      <c r="K17" s="196"/>
      <c r="L17" s="61">
        <v>17</v>
      </c>
      <c r="M17" s="196">
        <v>13</v>
      </c>
      <c r="N17" s="61" t="s">
        <v>491</v>
      </c>
      <c r="O17" s="61" t="s">
        <v>491</v>
      </c>
      <c r="P17" s="88" t="s">
        <v>521</v>
      </c>
      <c r="Q17" s="61"/>
    </row>
    <row r="18" spans="1:17" ht="13" x14ac:dyDescent="0.25">
      <c r="A18" s="200"/>
      <c r="B18" s="61" t="s">
        <v>505</v>
      </c>
      <c r="C18" s="92" t="s">
        <v>506</v>
      </c>
      <c r="D18" s="62" t="s">
        <v>497</v>
      </c>
      <c r="E18" s="194" t="s">
        <v>503</v>
      </c>
      <c r="F18" s="196" t="s">
        <v>507</v>
      </c>
      <c r="G18" s="197"/>
      <c r="H18" s="199" t="s">
        <v>435</v>
      </c>
      <c r="I18" s="61" t="s">
        <v>203</v>
      </c>
      <c r="J18" s="196">
        <v>160</v>
      </c>
      <c r="K18" s="196"/>
      <c r="L18" s="61">
        <v>17</v>
      </c>
      <c r="M18" s="196">
        <v>60</v>
      </c>
      <c r="N18" s="61" t="s">
        <v>491</v>
      </c>
      <c r="O18" s="61" t="s">
        <v>491</v>
      </c>
      <c r="P18" s="88" t="s">
        <v>521</v>
      </c>
      <c r="Q18" s="61"/>
    </row>
    <row r="19" spans="1:17" ht="13" x14ac:dyDescent="0.25">
      <c r="A19" s="200"/>
      <c r="B19" s="197" t="s">
        <v>497</v>
      </c>
      <c r="C19" s="194" t="s">
        <v>503</v>
      </c>
      <c r="D19" s="62"/>
      <c r="E19" s="194" t="s">
        <v>508</v>
      </c>
      <c r="F19" s="196" t="s">
        <v>509</v>
      </c>
      <c r="G19" s="197"/>
      <c r="H19" s="61" t="s">
        <v>510</v>
      </c>
      <c r="I19" s="61" t="s">
        <v>203</v>
      </c>
      <c r="J19" s="196">
        <v>90</v>
      </c>
      <c r="K19" s="196"/>
      <c r="L19" s="61">
        <v>17</v>
      </c>
      <c r="M19" s="196">
        <v>16</v>
      </c>
      <c r="N19" s="61" t="s">
        <v>491</v>
      </c>
      <c r="O19" s="209" t="s">
        <v>33</v>
      </c>
      <c r="P19" s="88" t="s">
        <v>521</v>
      </c>
      <c r="Q19" s="61"/>
    </row>
    <row r="20" spans="1:17" ht="13" x14ac:dyDescent="0.25">
      <c r="A20" s="200"/>
      <c r="B20" s="197" t="s">
        <v>188</v>
      </c>
      <c r="C20" s="194" t="s">
        <v>511</v>
      </c>
      <c r="D20" s="62" t="s">
        <v>189</v>
      </c>
      <c r="E20" s="194" t="s">
        <v>487</v>
      </c>
      <c r="F20" s="196" t="s">
        <v>512</v>
      </c>
      <c r="G20" s="61"/>
      <c r="H20" s="61" t="s">
        <v>510</v>
      </c>
      <c r="I20" s="61" t="s">
        <v>203</v>
      </c>
      <c r="J20" s="196">
        <v>90</v>
      </c>
      <c r="K20" s="196"/>
      <c r="L20" s="61">
        <v>20</v>
      </c>
      <c r="M20" s="196">
        <v>16</v>
      </c>
      <c r="N20" s="61" t="s">
        <v>491</v>
      </c>
      <c r="O20" s="61" t="s">
        <v>491</v>
      </c>
      <c r="P20" s="88" t="s">
        <v>521</v>
      </c>
      <c r="Q20" s="61"/>
    </row>
    <row r="21" spans="1:17" ht="13" x14ac:dyDescent="0.25">
      <c r="A21" s="200"/>
      <c r="B21" s="199" t="s">
        <v>497</v>
      </c>
      <c r="C21" s="194" t="s">
        <v>503</v>
      </c>
      <c r="D21" s="197" t="s">
        <v>513</v>
      </c>
      <c r="E21" s="194" t="s">
        <v>499</v>
      </c>
      <c r="F21" s="196" t="s">
        <v>514</v>
      </c>
      <c r="G21" s="61" t="s">
        <v>202</v>
      </c>
      <c r="H21" s="61" t="s">
        <v>516</v>
      </c>
      <c r="I21" s="61" t="s">
        <v>517</v>
      </c>
      <c r="J21" s="61"/>
      <c r="K21" s="61">
        <v>10</v>
      </c>
      <c r="L21" s="61"/>
      <c r="M21" s="61">
        <v>95</v>
      </c>
      <c r="N21" s="61" t="s">
        <v>491</v>
      </c>
      <c r="O21" s="61" t="s">
        <v>491</v>
      </c>
      <c r="P21" s="88" t="s">
        <v>521</v>
      </c>
      <c r="Q21" s="61"/>
    </row>
    <row r="22" spans="1:17" ht="13" x14ac:dyDescent="0.25">
      <c r="A22" s="200"/>
      <c r="B22" s="197" t="s">
        <v>513</v>
      </c>
      <c r="C22" s="194" t="s">
        <v>499</v>
      </c>
      <c r="D22" s="199" t="s">
        <v>497</v>
      </c>
      <c r="E22" s="194" t="s">
        <v>503</v>
      </c>
      <c r="F22" s="196" t="s">
        <v>515</v>
      </c>
      <c r="G22" s="197" t="s">
        <v>202</v>
      </c>
      <c r="H22" s="61" t="s">
        <v>516</v>
      </c>
      <c r="I22" s="61" t="s">
        <v>517</v>
      </c>
      <c r="J22" s="61"/>
      <c r="K22" s="61">
        <v>10</v>
      </c>
      <c r="L22" s="61"/>
      <c r="M22" s="61">
        <v>95</v>
      </c>
      <c r="N22" s="61" t="s">
        <v>491</v>
      </c>
      <c r="O22" s="61" t="s">
        <v>491</v>
      </c>
      <c r="P22" s="88" t="s">
        <v>521</v>
      </c>
      <c r="Q22" s="61"/>
    </row>
    <row r="23" spans="1:17" ht="13" x14ac:dyDescent="0.25">
      <c r="A23" s="200"/>
      <c r="B23" s="199" t="s">
        <v>497</v>
      </c>
      <c r="C23" s="194" t="s">
        <v>503</v>
      </c>
      <c r="D23" s="62" t="s">
        <v>188</v>
      </c>
      <c r="E23" s="194" t="s">
        <v>487</v>
      </c>
      <c r="F23" s="196" t="s">
        <v>518</v>
      </c>
      <c r="G23" s="61" t="s">
        <v>202</v>
      </c>
      <c r="H23" s="61" t="s">
        <v>516</v>
      </c>
      <c r="I23" s="61" t="s">
        <v>517</v>
      </c>
      <c r="J23" s="61"/>
      <c r="K23" s="61">
        <v>10</v>
      </c>
      <c r="L23" s="61"/>
      <c r="M23" s="61">
        <v>13</v>
      </c>
      <c r="N23" s="61" t="s">
        <v>491</v>
      </c>
      <c r="O23" s="61" t="s">
        <v>491</v>
      </c>
      <c r="P23" s="88" t="s">
        <v>521</v>
      </c>
      <c r="Q23" s="61"/>
    </row>
    <row r="24" spans="1:17" ht="13" x14ac:dyDescent="0.25">
      <c r="A24" s="200"/>
      <c r="B24" s="62" t="s">
        <v>188</v>
      </c>
      <c r="C24" s="194" t="s">
        <v>487</v>
      </c>
      <c r="D24" s="199" t="s">
        <v>497</v>
      </c>
      <c r="E24" s="194" t="s">
        <v>503</v>
      </c>
      <c r="F24" s="196" t="s">
        <v>519</v>
      </c>
      <c r="G24" s="61" t="s">
        <v>202</v>
      </c>
      <c r="H24" s="61" t="s">
        <v>516</v>
      </c>
      <c r="I24" s="61" t="s">
        <v>517</v>
      </c>
      <c r="J24" s="61"/>
      <c r="K24" s="61">
        <v>10</v>
      </c>
      <c r="L24" s="61"/>
      <c r="M24" s="61">
        <v>13</v>
      </c>
      <c r="N24" s="61" t="s">
        <v>491</v>
      </c>
      <c r="O24" s="61" t="s">
        <v>491</v>
      </c>
      <c r="P24" s="88" t="s">
        <v>521</v>
      </c>
      <c r="Q24" s="61"/>
    </row>
    <row r="25" spans="1:17" ht="13" x14ac:dyDescent="0.25">
      <c r="A25" s="200"/>
      <c r="B25" s="199" t="s">
        <v>497</v>
      </c>
      <c r="C25" s="194" t="s">
        <v>503</v>
      </c>
      <c r="D25" s="62" t="s">
        <v>189</v>
      </c>
      <c r="E25" s="194" t="s">
        <v>487</v>
      </c>
      <c r="F25" s="196" t="s">
        <v>520</v>
      </c>
      <c r="G25" s="61" t="s">
        <v>202</v>
      </c>
      <c r="H25" s="61" t="s">
        <v>516</v>
      </c>
      <c r="I25" s="61" t="s">
        <v>517</v>
      </c>
      <c r="J25" s="61"/>
      <c r="K25" s="61">
        <v>10</v>
      </c>
      <c r="L25" s="61"/>
      <c r="M25" s="61">
        <v>22</v>
      </c>
      <c r="N25" s="61" t="s">
        <v>491</v>
      </c>
      <c r="O25" s="61" t="s">
        <v>491</v>
      </c>
      <c r="P25" s="88" t="s">
        <v>521</v>
      </c>
      <c r="Q25" s="61"/>
    </row>
    <row r="26" spans="1:17" ht="13" x14ac:dyDescent="0.25">
      <c r="A26" s="200"/>
      <c r="B26" s="62" t="s">
        <v>188</v>
      </c>
      <c r="C26" s="194" t="s">
        <v>487</v>
      </c>
      <c r="D26" s="199" t="s">
        <v>497</v>
      </c>
      <c r="E26" s="194" t="s">
        <v>503</v>
      </c>
      <c r="F26" s="196" t="s">
        <v>519</v>
      </c>
      <c r="G26" s="61" t="s">
        <v>202</v>
      </c>
      <c r="H26" s="61" t="s">
        <v>516</v>
      </c>
      <c r="I26" s="61" t="s">
        <v>517</v>
      </c>
      <c r="J26" s="61"/>
      <c r="K26" s="61">
        <v>10</v>
      </c>
      <c r="L26" s="61"/>
      <c r="M26" s="61">
        <v>22</v>
      </c>
      <c r="N26" s="61" t="s">
        <v>491</v>
      </c>
      <c r="O26" s="61" t="s">
        <v>491</v>
      </c>
      <c r="P26" s="88" t="s">
        <v>521</v>
      </c>
      <c r="Q26" s="61"/>
    </row>
    <row r="27" spans="1:17" ht="13" x14ac:dyDescent="0.25">
      <c r="A27" s="200"/>
      <c r="B27" s="197" t="s">
        <v>497</v>
      </c>
      <c r="C27" s="194" t="s">
        <v>503</v>
      </c>
      <c r="D27" s="62" t="s">
        <v>188</v>
      </c>
      <c r="E27" s="194" t="s">
        <v>487</v>
      </c>
      <c r="F27" s="197" t="s">
        <v>523</v>
      </c>
      <c r="G27" s="61"/>
      <c r="H27" s="61" t="s">
        <v>524</v>
      </c>
      <c r="I27" s="61" t="s">
        <v>203</v>
      </c>
      <c r="J27" s="61">
        <v>20</v>
      </c>
      <c r="K27" s="61"/>
      <c r="L27" s="61">
        <v>17</v>
      </c>
      <c r="M27" s="61">
        <v>12</v>
      </c>
      <c r="N27" s="61" t="s">
        <v>525</v>
      </c>
      <c r="O27" s="61" t="s">
        <v>525</v>
      </c>
      <c r="P27" s="88" t="s">
        <v>521</v>
      </c>
      <c r="Q27" s="61"/>
    </row>
    <row r="28" spans="1:17" ht="13" x14ac:dyDescent="0.25">
      <c r="A28" s="200"/>
      <c r="B28" s="197" t="s">
        <v>497</v>
      </c>
      <c r="C28" s="194" t="s">
        <v>503</v>
      </c>
      <c r="D28" s="62" t="s">
        <v>189</v>
      </c>
      <c r="E28" s="194" t="s">
        <v>487</v>
      </c>
      <c r="F28" s="197" t="s">
        <v>526</v>
      </c>
      <c r="G28" s="61"/>
      <c r="H28" s="61" t="s">
        <v>524</v>
      </c>
      <c r="I28" s="61" t="s">
        <v>203</v>
      </c>
      <c r="J28" s="61">
        <v>20</v>
      </c>
      <c r="K28" s="61"/>
      <c r="L28" s="61">
        <v>17</v>
      </c>
      <c r="M28" s="61">
        <v>22</v>
      </c>
      <c r="N28" s="61" t="s">
        <v>525</v>
      </c>
      <c r="O28" s="61" t="s">
        <v>525</v>
      </c>
      <c r="P28" s="88" t="s">
        <v>521</v>
      </c>
      <c r="Q28" s="61"/>
    </row>
    <row r="29" spans="1:17" ht="13" x14ac:dyDescent="0.25">
      <c r="A29" s="200"/>
      <c r="B29" s="197" t="s">
        <v>497</v>
      </c>
      <c r="C29" s="194" t="s">
        <v>503</v>
      </c>
      <c r="D29" s="62" t="s">
        <v>188</v>
      </c>
      <c r="E29" s="194" t="s">
        <v>487</v>
      </c>
      <c r="F29" s="197" t="s">
        <v>527</v>
      </c>
      <c r="G29" s="61"/>
      <c r="H29" s="61" t="s">
        <v>529</v>
      </c>
      <c r="I29" s="61" t="s">
        <v>203</v>
      </c>
      <c r="J29" s="61">
        <v>20</v>
      </c>
      <c r="K29" s="61"/>
      <c r="L29" s="61">
        <v>17</v>
      </c>
      <c r="M29" s="61">
        <v>12</v>
      </c>
      <c r="N29" s="61" t="s">
        <v>525</v>
      </c>
      <c r="O29" s="61" t="s">
        <v>525</v>
      </c>
      <c r="P29" s="88" t="s">
        <v>521</v>
      </c>
      <c r="Q29" s="61"/>
    </row>
    <row r="30" spans="1:17" ht="13.75" customHeight="1" x14ac:dyDescent="0.25">
      <c r="A30" s="200"/>
      <c r="B30" s="197" t="s">
        <v>497</v>
      </c>
      <c r="C30" s="194" t="s">
        <v>503</v>
      </c>
      <c r="D30" s="62" t="s">
        <v>189</v>
      </c>
      <c r="E30" s="194" t="s">
        <v>487</v>
      </c>
      <c r="F30" s="197" t="s">
        <v>528</v>
      </c>
      <c r="G30" s="61"/>
      <c r="H30" s="61" t="s">
        <v>529</v>
      </c>
      <c r="I30" s="61" t="s">
        <v>203</v>
      </c>
      <c r="J30" s="61">
        <v>20</v>
      </c>
      <c r="K30" s="61"/>
      <c r="L30" s="61">
        <v>17</v>
      </c>
      <c r="M30" s="61">
        <v>22</v>
      </c>
      <c r="N30" s="61" t="s">
        <v>525</v>
      </c>
      <c r="O30" s="61" t="s">
        <v>525</v>
      </c>
      <c r="P30" s="88" t="s">
        <v>521</v>
      </c>
      <c r="Q30" s="61"/>
    </row>
    <row r="31" spans="1:17" ht="15" customHeight="1" x14ac:dyDescent="0.25">
      <c r="A31" s="200"/>
      <c r="B31" s="197"/>
      <c r="C31" s="194"/>
      <c r="D31" s="62"/>
      <c r="E31" s="194"/>
      <c r="F31" s="196"/>
      <c r="G31" s="196"/>
      <c r="H31" s="61"/>
      <c r="I31" s="61"/>
      <c r="J31" s="61"/>
      <c r="K31" s="61"/>
      <c r="L31" s="61"/>
      <c r="M31" s="61"/>
      <c r="N31" s="61"/>
      <c r="O31" s="61"/>
      <c r="P31" s="61"/>
      <c r="Q31" s="61"/>
    </row>
  </sheetData>
  <autoFilter ref="B7:Q31" xr:uid="{A441D0FB-1694-426D-B69D-341696CD421E}"/>
  <customSheetViews>
    <customSheetView guid="{99928862-BDA8-49C1-8A4B-34A99F236535}">
      <pageMargins left="0.7" right="0.7" top="0.75" bottom="0.75" header="0.3" footer="0.3"/>
      <pageSetup paperSize="9" orientation="portrait" r:id="rId1"/>
    </customSheetView>
  </customSheetViews>
  <mergeCells count="3">
    <mergeCell ref="B6:C6"/>
    <mergeCell ref="D6:E6"/>
    <mergeCell ref="N6:O6"/>
  </mergeCells>
  <phoneticPr fontId="20" type="noConversion"/>
  <pageMargins left="0.43307086614173229" right="0.19685039370078741" top="0.74803149606299213" bottom="0.74803149606299213" header="0.31496062992125984" footer="0.31496062992125984"/>
  <pageSetup paperSize="9" scale="52" orientation="portrait" r:id="rId2"/>
  <colBreaks count="1" manualBreakCount="1">
    <brk id="1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32"/>
  <sheetViews>
    <sheetView view="pageBreakPreview" zoomScaleNormal="85" workbookViewId="0">
      <selection activeCell="D5" sqref="D5"/>
    </sheetView>
  </sheetViews>
  <sheetFormatPr defaultRowHeight="12.5" x14ac:dyDescent="0.25"/>
  <cols>
    <col min="1" max="1" width="10.453125"/>
    <col min="2" max="2" width="30.81640625"/>
    <col min="3" max="3" width="8.453125"/>
    <col min="4" max="4" width="16.453125"/>
    <col min="5" max="7" width="10.453125"/>
    <col min="8" max="8" width="11.453125"/>
    <col min="9" max="9" width="9.453125"/>
    <col min="10" max="10" width="7.453125"/>
    <col min="11" max="11" width="13.453125"/>
    <col min="12" max="13" width="5.453125"/>
    <col min="14" max="1025" width="8.54296875"/>
  </cols>
  <sheetData>
    <row r="1" spans="1:13" ht="21" customHeight="1" x14ac:dyDescent="0.25">
      <c r="A1" s="364"/>
      <c r="B1" s="364"/>
      <c r="C1" s="364"/>
      <c r="D1" s="365" t="s">
        <v>20</v>
      </c>
      <c r="E1" s="365"/>
      <c r="F1" s="365"/>
      <c r="G1" s="365"/>
      <c r="H1" s="365"/>
      <c r="I1" s="365"/>
      <c r="J1" s="365"/>
      <c r="K1" s="366" t="s">
        <v>21</v>
      </c>
      <c r="L1" s="366"/>
      <c r="M1" s="366"/>
    </row>
    <row r="2" spans="1:13" ht="12.75" customHeight="1" x14ac:dyDescent="0.25">
      <c r="A2" s="364"/>
      <c r="B2" s="364"/>
      <c r="C2" s="364"/>
      <c r="D2" s="365"/>
      <c r="E2" s="365"/>
      <c r="F2" s="365"/>
      <c r="G2" s="365"/>
      <c r="H2" s="365"/>
      <c r="I2" s="365"/>
      <c r="J2" s="365"/>
      <c r="K2" s="366"/>
      <c r="L2" s="366"/>
      <c r="M2" s="366"/>
    </row>
    <row r="3" spans="1:13" ht="12.75" customHeight="1" x14ac:dyDescent="0.25">
      <c r="A3" s="364"/>
      <c r="B3" s="364"/>
      <c r="C3" s="364"/>
      <c r="D3" s="365"/>
      <c r="E3" s="365"/>
      <c r="F3" s="365"/>
      <c r="G3" s="365"/>
      <c r="H3" s="365"/>
      <c r="I3" s="365"/>
      <c r="J3" s="365"/>
      <c r="K3" s="366"/>
      <c r="L3" s="366"/>
      <c r="M3" s="366"/>
    </row>
    <row r="4" spans="1:13" s="1" customFormat="1" ht="26.25" customHeight="1" x14ac:dyDescent="0.25">
      <c r="A4" s="364"/>
      <c r="B4" s="364"/>
      <c r="C4" s="364"/>
      <c r="D4" s="367" t="s">
        <v>22</v>
      </c>
      <c r="E4" s="367"/>
      <c r="F4" s="367"/>
      <c r="G4" s="367"/>
      <c r="H4" s="367"/>
      <c r="I4" s="367"/>
      <c r="J4" s="367"/>
      <c r="K4" s="366"/>
      <c r="L4" s="366"/>
      <c r="M4" s="366"/>
    </row>
    <row r="5" spans="1:13" ht="12.75" customHeight="1" x14ac:dyDescent="0.25">
      <c r="A5" s="368"/>
      <c r="B5" s="368"/>
      <c r="C5" s="65"/>
      <c r="D5" s="369"/>
      <c r="E5" s="369"/>
      <c r="F5" s="369"/>
      <c r="G5" s="369"/>
      <c r="H5" s="369"/>
      <c r="I5" s="369"/>
      <c r="J5" s="369"/>
      <c r="M5" s="2"/>
    </row>
    <row r="6" spans="1:13" ht="14.15" customHeight="1" x14ac:dyDescent="0.25">
      <c r="A6" s="3" t="s">
        <v>23</v>
      </c>
      <c r="C6" s="67"/>
      <c r="D6" s="370" t="str">
        <f>COVER!E14</f>
        <v xml:space="preserve"> Paukštininkų g. 32, Kaišiadorys </v>
      </c>
      <c r="E6" s="370"/>
      <c r="F6" s="370"/>
      <c r="G6" s="370"/>
      <c r="H6" s="370"/>
      <c r="I6" s="370"/>
      <c r="J6" s="370"/>
      <c r="M6" s="2"/>
    </row>
    <row r="7" spans="1:13" ht="14.15" customHeight="1" x14ac:dyDescent="0.3">
      <c r="A7" s="4" t="s">
        <v>24</v>
      </c>
      <c r="C7" s="10"/>
      <c r="D7" s="370" t="e">
        <f>COVER!#REF!</f>
        <v>#REF!</v>
      </c>
      <c r="E7" s="370"/>
      <c r="F7" s="370"/>
      <c r="G7" s="370"/>
      <c r="H7" s="370"/>
      <c r="I7" s="370"/>
      <c r="J7" s="370"/>
      <c r="M7" s="2"/>
    </row>
    <row r="8" spans="1:13" ht="14.15" customHeight="1" x14ac:dyDescent="0.25">
      <c r="A8" s="3" t="s">
        <v>25</v>
      </c>
      <c r="C8" s="67"/>
      <c r="D8" s="370" t="str">
        <f>COVER!E10</f>
        <v>Biodujų jėgainė Kaišiadoryse</v>
      </c>
      <c r="E8" s="370"/>
      <c r="F8" s="370"/>
      <c r="G8" s="370"/>
      <c r="H8" s="370"/>
      <c r="I8" s="370"/>
      <c r="J8" s="370"/>
      <c r="M8" s="2"/>
    </row>
    <row r="9" spans="1:13" ht="14.15" customHeight="1" x14ac:dyDescent="0.25">
      <c r="A9" s="5" t="s">
        <v>26</v>
      </c>
      <c r="C9" s="68"/>
      <c r="D9" s="371">
        <f>COVER!E17</f>
        <v>0</v>
      </c>
      <c r="E9" s="371"/>
      <c r="F9" s="371"/>
      <c r="G9" s="371"/>
      <c r="H9" s="371"/>
      <c r="I9" s="371"/>
      <c r="J9" s="371"/>
      <c r="M9" s="2"/>
    </row>
    <row r="10" spans="1:13" s="6" customFormat="1" ht="15" customHeight="1" x14ac:dyDescent="0.25">
      <c r="A10" s="372" t="s">
        <v>27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</row>
    <row r="11" spans="1:13" ht="15" customHeight="1" x14ac:dyDescent="0.25">
      <c r="A11" s="372"/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</row>
    <row r="12" spans="1:13" s="7" customFormat="1" ht="22.5" customHeight="1" x14ac:dyDescent="0.25">
      <c r="A12" s="374" t="s">
        <v>7</v>
      </c>
      <c r="B12" s="374" t="s">
        <v>8</v>
      </c>
      <c r="C12" s="374" t="s">
        <v>14</v>
      </c>
      <c r="D12" s="373" t="s">
        <v>15</v>
      </c>
      <c r="E12" s="373" t="s">
        <v>9</v>
      </c>
      <c r="F12" s="373"/>
      <c r="G12" s="373"/>
      <c r="H12" s="373" t="s">
        <v>10</v>
      </c>
      <c r="I12" s="11" t="s">
        <v>16</v>
      </c>
      <c r="J12" s="11" t="s">
        <v>17</v>
      </c>
      <c r="K12" s="373" t="s">
        <v>13</v>
      </c>
      <c r="L12" s="373" t="s">
        <v>11</v>
      </c>
      <c r="M12" s="373" t="s">
        <v>2</v>
      </c>
    </row>
    <row r="13" spans="1:13" x14ac:dyDescent="0.25">
      <c r="A13" s="374"/>
      <c r="B13" s="374"/>
      <c r="C13" s="374"/>
      <c r="D13" s="373"/>
      <c r="E13" s="45" t="s">
        <v>18</v>
      </c>
      <c r="F13" s="45" t="s">
        <v>19</v>
      </c>
      <c r="G13" s="45" t="s">
        <v>12</v>
      </c>
      <c r="H13" s="373"/>
      <c r="I13" s="12" t="s">
        <v>3</v>
      </c>
      <c r="J13" s="64" t="s">
        <v>4</v>
      </c>
      <c r="K13" s="373"/>
      <c r="L13" s="373"/>
      <c r="M13" s="373"/>
    </row>
    <row r="14" spans="1:13" s="6" customFormat="1" ht="25" customHeight="1" x14ac:dyDescent="0.25">
      <c r="A14" s="14" t="s">
        <v>28</v>
      </c>
      <c r="B14" s="66" t="s">
        <v>29</v>
      </c>
      <c r="C14" s="8" t="s">
        <v>30</v>
      </c>
      <c r="D14" s="63" t="s">
        <v>31</v>
      </c>
      <c r="E14" s="8"/>
      <c r="F14" s="63"/>
      <c r="G14" s="8"/>
      <c r="H14" s="15" t="s">
        <v>32</v>
      </c>
      <c r="I14" s="15" t="s">
        <v>33</v>
      </c>
      <c r="J14" s="8" t="s">
        <v>33</v>
      </c>
      <c r="K14" s="15" t="s">
        <v>33</v>
      </c>
      <c r="L14" s="8"/>
      <c r="M14" s="8">
        <v>2</v>
      </c>
    </row>
    <row r="15" spans="1:13" ht="25" customHeight="1" x14ac:dyDescent="0.25">
      <c r="A15" s="14" t="s">
        <v>34</v>
      </c>
      <c r="B15" s="66" t="s">
        <v>35</v>
      </c>
      <c r="C15" s="8" t="s">
        <v>30</v>
      </c>
      <c r="D15" s="63" t="s">
        <v>36</v>
      </c>
      <c r="E15" s="15"/>
      <c r="F15" s="15"/>
      <c r="G15" s="15"/>
      <c r="H15" s="15" t="s">
        <v>32</v>
      </c>
      <c r="I15" s="15" t="s">
        <v>33</v>
      </c>
      <c r="J15" s="8" t="s">
        <v>33</v>
      </c>
      <c r="K15" s="14" t="s">
        <v>37</v>
      </c>
      <c r="L15" s="8"/>
      <c r="M15" s="8">
        <v>2</v>
      </c>
    </row>
    <row r="16" spans="1:13" ht="25" customHeight="1" x14ac:dyDescent="0.25">
      <c r="A16" s="14" t="s">
        <v>38</v>
      </c>
      <c r="B16" s="66" t="s">
        <v>39</v>
      </c>
      <c r="C16" s="8" t="s">
        <v>30</v>
      </c>
      <c r="D16" s="63" t="s">
        <v>40</v>
      </c>
      <c r="E16" s="15"/>
      <c r="F16" s="15"/>
      <c r="G16" s="15"/>
      <c r="H16" s="14" t="s">
        <v>41</v>
      </c>
      <c r="I16" s="15" t="s">
        <v>33</v>
      </c>
      <c r="J16" s="8" t="s">
        <v>33</v>
      </c>
      <c r="K16" s="14" t="s">
        <v>33</v>
      </c>
      <c r="L16" s="8"/>
      <c r="M16" s="8">
        <v>0</v>
      </c>
    </row>
    <row r="17" spans="1:13" ht="25" customHeight="1" x14ac:dyDescent="0.25">
      <c r="A17" s="14" t="s">
        <v>42</v>
      </c>
      <c r="B17" s="66" t="s">
        <v>43</v>
      </c>
      <c r="C17" s="8" t="s">
        <v>30</v>
      </c>
      <c r="D17" s="63" t="s">
        <v>44</v>
      </c>
      <c r="E17" s="15"/>
      <c r="F17" s="8"/>
      <c r="G17" s="15"/>
      <c r="H17" s="15" t="s">
        <v>32</v>
      </c>
      <c r="I17" s="8">
        <v>5.5</v>
      </c>
      <c r="J17" s="8">
        <v>400</v>
      </c>
      <c r="K17" s="14" t="s">
        <v>33</v>
      </c>
      <c r="L17" s="8"/>
      <c r="M17" s="8">
        <v>0</v>
      </c>
    </row>
    <row r="18" spans="1:13" ht="25" customHeight="1" x14ac:dyDescent="0.25">
      <c r="A18" s="14" t="s">
        <v>45</v>
      </c>
      <c r="B18" s="66" t="s">
        <v>43</v>
      </c>
      <c r="C18" s="8" t="s">
        <v>30</v>
      </c>
      <c r="D18" s="63" t="s">
        <v>44</v>
      </c>
      <c r="E18" s="15"/>
      <c r="F18" s="8"/>
      <c r="G18" s="15"/>
      <c r="H18" s="15" t="s">
        <v>32</v>
      </c>
      <c r="I18" s="8">
        <v>5.5</v>
      </c>
      <c r="J18" s="8">
        <v>400</v>
      </c>
      <c r="K18" s="14" t="s">
        <v>33</v>
      </c>
      <c r="L18" s="8"/>
      <c r="M18" s="8">
        <v>0</v>
      </c>
    </row>
    <row r="19" spans="1:13" ht="25" customHeight="1" x14ac:dyDescent="0.25">
      <c r="A19" s="14" t="s">
        <v>46</v>
      </c>
      <c r="B19" s="66" t="s">
        <v>47</v>
      </c>
      <c r="C19" s="8" t="s">
        <v>30</v>
      </c>
      <c r="D19" s="63" t="s">
        <v>48</v>
      </c>
      <c r="E19" s="15"/>
      <c r="F19" s="8"/>
      <c r="G19" s="15"/>
      <c r="H19" s="15" t="s">
        <v>32</v>
      </c>
      <c r="I19" s="8">
        <v>10</v>
      </c>
      <c r="J19" s="8">
        <v>400</v>
      </c>
      <c r="K19" s="14" t="s">
        <v>49</v>
      </c>
      <c r="L19" s="8"/>
      <c r="M19" s="8">
        <v>2</v>
      </c>
    </row>
    <row r="20" spans="1:13" ht="25" customHeight="1" x14ac:dyDescent="0.25">
      <c r="A20" s="14"/>
      <c r="B20" s="14"/>
      <c r="C20" s="8"/>
      <c r="D20" s="14"/>
      <c r="E20" s="16"/>
      <c r="F20" s="33"/>
      <c r="G20" s="15"/>
      <c r="H20" s="15"/>
      <c r="I20" s="15"/>
      <c r="J20" s="8"/>
      <c r="K20" s="15"/>
      <c r="L20" s="8"/>
      <c r="M20" s="8"/>
    </row>
    <row r="21" spans="1:13" ht="25" customHeight="1" x14ac:dyDescent="0.25">
      <c r="A21" s="14"/>
      <c r="B21" s="14"/>
      <c r="C21" s="8"/>
      <c r="D21" s="14"/>
      <c r="E21" s="16"/>
      <c r="F21" s="33"/>
      <c r="G21" s="15"/>
      <c r="H21" s="15"/>
      <c r="I21" s="15"/>
      <c r="J21" s="8"/>
      <c r="K21" s="15"/>
      <c r="L21" s="8"/>
      <c r="M21" s="8"/>
    </row>
    <row r="22" spans="1:13" ht="25" customHeight="1" x14ac:dyDescent="0.25">
      <c r="A22" s="14"/>
      <c r="B22" s="14"/>
      <c r="C22" s="8"/>
      <c r="D22" s="14"/>
      <c r="E22" s="16"/>
      <c r="F22" s="33"/>
      <c r="G22" s="15"/>
      <c r="H22" s="15"/>
      <c r="I22" s="15"/>
      <c r="J22" s="8"/>
      <c r="K22" s="15"/>
      <c r="L22" s="8"/>
      <c r="M22" s="8"/>
    </row>
    <row r="23" spans="1:13" ht="25" customHeight="1" x14ac:dyDescent="0.25">
      <c r="A23" s="15"/>
      <c r="B23" s="66"/>
      <c r="C23" s="8"/>
      <c r="D23" s="63"/>
      <c r="E23" s="8"/>
      <c r="F23" s="63"/>
      <c r="G23" s="8"/>
      <c r="H23" s="8"/>
      <c r="I23" s="8"/>
      <c r="J23" s="8"/>
      <c r="K23" s="8"/>
      <c r="L23" s="8"/>
      <c r="M23" s="8"/>
    </row>
    <row r="24" spans="1:13" ht="25" customHeight="1" x14ac:dyDescent="0.25">
      <c r="A24" s="15"/>
      <c r="B24" s="66"/>
      <c r="C24" s="8"/>
      <c r="D24" s="63"/>
      <c r="E24" s="8"/>
      <c r="F24" s="63"/>
      <c r="G24" s="8"/>
      <c r="H24" s="8"/>
      <c r="I24" s="8"/>
      <c r="J24" s="8"/>
      <c r="K24" s="8"/>
      <c r="L24" s="8"/>
      <c r="M24" s="8"/>
    </row>
    <row r="25" spans="1:13" ht="25" customHeight="1" x14ac:dyDescent="0.25">
      <c r="A25" s="8"/>
      <c r="B25" s="34"/>
      <c r="C25" s="8"/>
      <c r="D25" s="63"/>
      <c r="E25" s="8"/>
      <c r="F25" s="63"/>
      <c r="G25" s="8"/>
      <c r="H25" s="8"/>
      <c r="I25" s="8"/>
      <c r="J25" s="8"/>
      <c r="K25" s="8"/>
      <c r="L25" s="8"/>
      <c r="M25" s="8"/>
    </row>
    <row r="26" spans="1:13" ht="12.75" customHeight="1" x14ac:dyDescent="0.25">
      <c r="A26" s="17" t="s">
        <v>5</v>
      </c>
      <c r="B26" s="18"/>
      <c r="C26" s="19"/>
      <c r="D26" s="20"/>
      <c r="E26" s="19"/>
      <c r="F26" s="20"/>
      <c r="G26" s="19"/>
      <c r="H26" s="19"/>
      <c r="I26" s="19"/>
      <c r="J26" s="19"/>
      <c r="K26" s="19"/>
      <c r="L26" s="20"/>
      <c r="M26" s="25"/>
    </row>
    <row r="27" spans="1:13" ht="12.75" customHeight="1" x14ac:dyDescent="0.25">
      <c r="A27" s="21"/>
      <c r="B27" s="22"/>
      <c r="C27" s="9"/>
      <c r="D27" s="23"/>
      <c r="E27" s="9"/>
      <c r="F27" s="23"/>
      <c r="G27" s="9"/>
      <c r="H27" s="9"/>
      <c r="I27" s="9"/>
      <c r="J27" s="9"/>
      <c r="K27" s="9"/>
      <c r="L27" s="23"/>
      <c r="M27" s="26"/>
    </row>
    <row r="28" spans="1:13" ht="12.75" customHeight="1" x14ac:dyDescent="0.25">
      <c r="A28" s="21"/>
      <c r="B28" s="22"/>
      <c r="C28" s="9"/>
      <c r="D28" s="23"/>
      <c r="E28" s="9"/>
      <c r="F28" s="23"/>
      <c r="G28" s="9"/>
      <c r="H28" s="9"/>
      <c r="I28" s="9"/>
      <c r="J28" s="9"/>
      <c r="K28" s="9"/>
      <c r="L28" s="23"/>
      <c r="M28" s="26"/>
    </row>
    <row r="29" spans="1:13" ht="12.75" customHeight="1" x14ac:dyDescent="0.25">
      <c r="A29" s="27"/>
      <c r="B29" s="22"/>
      <c r="C29" s="9"/>
      <c r="D29" s="23"/>
      <c r="E29" s="9"/>
      <c r="F29" s="23"/>
      <c r="G29" s="9"/>
      <c r="H29" s="9"/>
      <c r="I29" s="9"/>
      <c r="J29" s="9"/>
      <c r="K29" s="9"/>
      <c r="L29" s="23"/>
      <c r="M29" s="26"/>
    </row>
    <row r="30" spans="1:13" ht="12.75" customHeight="1" x14ac:dyDescent="0.25">
      <c r="A30" s="28"/>
      <c r="B30" s="22"/>
      <c r="C30" s="6"/>
      <c r="D30" s="6"/>
      <c r="E30" s="6"/>
      <c r="F30" s="6"/>
      <c r="G30" s="6"/>
      <c r="H30" s="6"/>
      <c r="I30" s="6"/>
      <c r="J30" s="6"/>
      <c r="K30" s="6"/>
      <c r="L30" s="6"/>
      <c r="M30" s="24"/>
    </row>
    <row r="31" spans="1:13" ht="12.75" customHeight="1" x14ac:dyDescent="0.25">
      <c r="A31" s="28"/>
      <c r="B31" s="22"/>
      <c r="C31" s="6"/>
      <c r="D31" s="6"/>
      <c r="E31" s="6"/>
      <c r="F31" s="6"/>
      <c r="G31" s="6"/>
      <c r="H31" s="6"/>
      <c r="I31" s="6"/>
      <c r="J31" s="6"/>
      <c r="K31" s="6"/>
      <c r="L31" s="6"/>
      <c r="M31" s="24"/>
    </row>
    <row r="32" spans="1:13" ht="12.75" customHeight="1" x14ac:dyDescent="0.25">
      <c r="A32" s="29"/>
      <c r="B32" s="30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2"/>
    </row>
  </sheetData>
  <customSheetViews>
    <customSheetView guid="{99928862-BDA8-49C1-8A4B-34A99F236535}" showPageBreaks="1" printArea="1" state="hidden" view="pageBreakPreview">
      <selection activeCell="D5" sqref="D5"/>
      <pageMargins left="0" right="0" top="0" bottom="0.39374999999999999" header="0.51180555555555496" footer="0"/>
      <printOptions horizontalCentered="1"/>
      <pageSetup paperSize="9" firstPageNumber="0" orientation="landscape" horizontalDpi="300" verticalDpi="300" r:id="rId1"/>
      <headerFooter>
        <oddFooter>&amp;LDate: 15/04/2005&amp;RPage &amp;P of 10</oddFooter>
      </headerFooter>
    </customSheetView>
  </customSheetViews>
  <mergeCells count="20">
    <mergeCell ref="H12:H13"/>
    <mergeCell ref="K12:K13"/>
    <mergeCell ref="L12:L13"/>
    <mergeCell ref="M12:M13"/>
    <mergeCell ref="A12:A13"/>
    <mergeCell ref="B12:B13"/>
    <mergeCell ref="C12:C13"/>
    <mergeCell ref="D12:D13"/>
    <mergeCell ref="E12:G12"/>
    <mergeCell ref="D6:J6"/>
    <mergeCell ref="D7:J7"/>
    <mergeCell ref="D8:J8"/>
    <mergeCell ref="D9:J9"/>
    <mergeCell ref="A10:M11"/>
    <mergeCell ref="A1:C4"/>
    <mergeCell ref="D1:J3"/>
    <mergeCell ref="K1:M4"/>
    <mergeCell ref="D4:J4"/>
    <mergeCell ref="A5:B5"/>
    <mergeCell ref="D5:J5"/>
  </mergeCells>
  <printOptions horizontalCentered="1"/>
  <pageMargins left="0" right="0" top="0" bottom="0.39374999999999999" header="0.51180555555555496" footer="0"/>
  <pageSetup paperSize="9" firstPageNumber="0" orientation="landscape" horizontalDpi="300" verticalDpi="300" r:id="rId2"/>
  <headerFooter>
    <oddFooter>&amp;LDate: 15/04/2005&amp;RPage &amp;P of 10</oddFooter>
  </headerFooter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32"/>
  <sheetViews>
    <sheetView view="pageBreakPreview" zoomScaleNormal="85" workbookViewId="0">
      <selection activeCell="D5" sqref="D5"/>
    </sheetView>
  </sheetViews>
  <sheetFormatPr defaultRowHeight="12.5" x14ac:dyDescent="0.25"/>
  <cols>
    <col min="1" max="1" width="10.453125"/>
    <col min="2" max="2" width="30.81640625"/>
    <col min="3" max="3" width="8.453125"/>
    <col min="4" max="4" width="16.453125"/>
    <col min="5" max="7" width="10.453125"/>
    <col min="8" max="8" width="11.453125"/>
    <col min="9" max="9" width="9.453125"/>
    <col min="10" max="10" width="7.453125"/>
    <col min="11" max="11" width="13.453125"/>
    <col min="12" max="13" width="5.453125"/>
    <col min="14" max="1025" width="8.54296875"/>
  </cols>
  <sheetData>
    <row r="1" spans="1:13" ht="21" customHeight="1" x14ac:dyDescent="0.25">
      <c r="A1" s="364"/>
      <c r="B1" s="364"/>
      <c r="C1" s="364"/>
      <c r="D1" s="365" t="s">
        <v>20</v>
      </c>
      <c r="E1" s="365"/>
      <c r="F1" s="365"/>
      <c r="G1" s="365"/>
      <c r="H1" s="365"/>
      <c r="I1" s="365"/>
      <c r="J1" s="365"/>
      <c r="K1" s="366" t="s">
        <v>21</v>
      </c>
      <c r="L1" s="366"/>
      <c r="M1" s="366"/>
    </row>
    <row r="2" spans="1:13" ht="12.75" customHeight="1" x14ac:dyDescent="0.25">
      <c r="A2" s="364"/>
      <c r="B2" s="364"/>
      <c r="C2" s="364"/>
      <c r="D2" s="365"/>
      <c r="E2" s="365"/>
      <c r="F2" s="365"/>
      <c r="G2" s="365"/>
      <c r="H2" s="365"/>
      <c r="I2" s="365"/>
      <c r="J2" s="365"/>
      <c r="K2" s="366"/>
      <c r="L2" s="366"/>
      <c r="M2" s="366"/>
    </row>
    <row r="3" spans="1:13" ht="12.75" customHeight="1" x14ac:dyDescent="0.25">
      <c r="A3" s="364"/>
      <c r="B3" s="364"/>
      <c r="C3" s="364"/>
      <c r="D3" s="365"/>
      <c r="E3" s="365"/>
      <c r="F3" s="365"/>
      <c r="G3" s="365"/>
      <c r="H3" s="365"/>
      <c r="I3" s="365"/>
      <c r="J3" s="365"/>
      <c r="K3" s="366"/>
      <c r="L3" s="366"/>
      <c r="M3" s="366"/>
    </row>
    <row r="4" spans="1:13" s="1" customFormat="1" ht="26.25" customHeight="1" x14ac:dyDescent="0.25">
      <c r="A4" s="364"/>
      <c r="B4" s="364"/>
      <c r="C4" s="364"/>
      <c r="D4" s="367" t="s">
        <v>22</v>
      </c>
      <c r="E4" s="367"/>
      <c r="F4" s="367"/>
      <c r="G4" s="367"/>
      <c r="H4" s="367"/>
      <c r="I4" s="367"/>
      <c r="J4" s="367"/>
      <c r="K4" s="366"/>
      <c r="L4" s="366"/>
      <c r="M4" s="366"/>
    </row>
    <row r="5" spans="1:13" ht="12.75" customHeight="1" x14ac:dyDescent="0.25">
      <c r="A5" s="368"/>
      <c r="B5" s="368"/>
      <c r="C5" s="65"/>
      <c r="D5" s="369"/>
      <c r="E5" s="369"/>
      <c r="F5" s="369"/>
      <c r="G5" s="369"/>
      <c r="H5" s="369"/>
      <c r="I5" s="369"/>
      <c r="J5" s="369"/>
      <c r="M5" s="2"/>
    </row>
    <row r="6" spans="1:13" ht="14.15" customHeight="1" x14ac:dyDescent="0.25">
      <c r="A6" s="3" t="s">
        <v>23</v>
      </c>
      <c r="C6" s="67"/>
      <c r="D6" s="370" t="str">
        <f>COVER!E14</f>
        <v xml:space="preserve"> Paukštininkų g. 32, Kaišiadorys </v>
      </c>
      <c r="E6" s="370"/>
      <c r="F6" s="370"/>
      <c r="G6" s="370"/>
      <c r="H6" s="370"/>
      <c r="I6" s="370"/>
      <c r="J6" s="370"/>
      <c r="M6" s="2"/>
    </row>
    <row r="7" spans="1:13" ht="14.15" customHeight="1" x14ac:dyDescent="0.3">
      <c r="A7" s="4" t="s">
        <v>24</v>
      </c>
      <c r="C7" s="10"/>
      <c r="D7" s="370" t="e">
        <f>COVER!#REF!</f>
        <v>#REF!</v>
      </c>
      <c r="E7" s="370"/>
      <c r="F7" s="370"/>
      <c r="G7" s="370"/>
      <c r="H7" s="370"/>
      <c r="I7" s="370"/>
      <c r="J7" s="370"/>
      <c r="M7" s="2"/>
    </row>
    <row r="8" spans="1:13" ht="14.15" customHeight="1" x14ac:dyDescent="0.25">
      <c r="A8" s="3" t="s">
        <v>25</v>
      </c>
      <c r="C8" s="67"/>
      <c r="D8" s="370" t="str">
        <f>COVER!E10</f>
        <v>Biodujų jėgainė Kaišiadoryse</v>
      </c>
      <c r="E8" s="370"/>
      <c r="F8" s="370"/>
      <c r="G8" s="370"/>
      <c r="H8" s="370"/>
      <c r="I8" s="370"/>
      <c r="J8" s="370"/>
      <c r="M8" s="2"/>
    </row>
    <row r="9" spans="1:13" ht="14.15" customHeight="1" x14ac:dyDescent="0.25">
      <c r="A9" s="5" t="s">
        <v>26</v>
      </c>
      <c r="C9" s="68"/>
      <c r="D9" s="371">
        <f>COVER!E17</f>
        <v>0</v>
      </c>
      <c r="E9" s="371"/>
      <c r="F9" s="371"/>
      <c r="G9" s="371"/>
      <c r="H9" s="371"/>
      <c r="I9" s="371"/>
      <c r="J9" s="371"/>
      <c r="M9" s="2"/>
    </row>
    <row r="10" spans="1:13" s="6" customFormat="1" ht="15" customHeight="1" x14ac:dyDescent="0.25">
      <c r="A10" s="372" t="s">
        <v>50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</row>
    <row r="11" spans="1:13" ht="15" customHeight="1" x14ac:dyDescent="0.25">
      <c r="A11" s="372"/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</row>
    <row r="12" spans="1:13" s="7" customFormat="1" ht="22.5" customHeight="1" x14ac:dyDescent="0.25">
      <c r="A12" s="374" t="s">
        <v>7</v>
      </c>
      <c r="B12" s="374" t="s">
        <v>8</v>
      </c>
      <c r="C12" s="374" t="s">
        <v>14</v>
      </c>
      <c r="D12" s="373" t="s">
        <v>15</v>
      </c>
      <c r="E12" s="373" t="s">
        <v>9</v>
      </c>
      <c r="F12" s="373"/>
      <c r="G12" s="373"/>
      <c r="H12" s="373" t="s">
        <v>10</v>
      </c>
      <c r="I12" s="11" t="s">
        <v>16</v>
      </c>
      <c r="J12" s="11" t="s">
        <v>17</v>
      </c>
      <c r="K12" s="373" t="s">
        <v>13</v>
      </c>
      <c r="L12" s="373" t="s">
        <v>11</v>
      </c>
      <c r="M12" s="373" t="s">
        <v>2</v>
      </c>
    </row>
    <row r="13" spans="1:13" x14ac:dyDescent="0.25">
      <c r="A13" s="374"/>
      <c r="B13" s="374"/>
      <c r="C13" s="374"/>
      <c r="D13" s="373"/>
      <c r="E13" s="45" t="s">
        <v>18</v>
      </c>
      <c r="F13" s="45" t="s">
        <v>19</v>
      </c>
      <c r="G13" s="45" t="s">
        <v>12</v>
      </c>
      <c r="H13" s="373"/>
      <c r="I13" s="12" t="s">
        <v>3</v>
      </c>
      <c r="J13" s="64" t="s">
        <v>4</v>
      </c>
      <c r="K13" s="373"/>
      <c r="L13" s="373"/>
      <c r="M13" s="373"/>
    </row>
    <row r="14" spans="1:13" s="6" customFormat="1" ht="25" customHeight="1" x14ac:dyDescent="0.25">
      <c r="A14" s="15" t="s">
        <v>51</v>
      </c>
      <c r="B14" s="35" t="s">
        <v>52</v>
      </c>
      <c r="C14" s="8" t="s">
        <v>53</v>
      </c>
      <c r="D14" s="63" t="s">
        <v>54</v>
      </c>
      <c r="E14" s="8"/>
      <c r="F14" s="63"/>
      <c r="G14" s="8"/>
      <c r="H14" s="15"/>
      <c r="I14" s="15">
        <v>55</v>
      </c>
      <c r="J14" s="8">
        <v>400</v>
      </c>
      <c r="K14" s="15"/>
      <c r="L14" s="8"/>
      <c r="M14" s="8">
        <v>2</v>
      </c>
    </row>
    <row r="15" spans="1:13" ht="25" customHeight="1" x14ac:dyDescent="0.25">
      <c r="A15" s="15" t="s">
        <v>55</v>
      </c>
      <c r="B15" s="35" t="s">
        <v>56</v>
      </c>
      <c r="C15" s="8" t="s">
        <v>53</v>
      </c>
      <c r="D15" s="63" t="s">
        <v>31</v>
      </c>
      <c r="E15" s="15"/>
      <c r="F15" s="15"/>
      <c r="G15" s="15"/>
      <c r="H15" s="15" t="s">
        <v>57</v>
      </c>
      <c r="I15" s="15" t="s">
        <v>33</v>
      </c>
      <c r="J15" s="8" t="s">
        <v>33</v>
      </c>
      <c r="K15" s="14"/>
      <c r="L15" s="8"/>
      <c r="M15" s="8">
        <v>2</v>
      </c>
    </row>
    <row r="16" spans="1:13" ht="25" customHeight="1" x14ac:dyDescent="0.25">
      <c r="A16" s="15" t="s">
        <v>58</v>
      </c>
      <c r="B16" s="35" t="s">
        <v>59</v>
      </c>
      <c r="C16" s="8" t="s">
        <v>53</v>
      </c>
      <c r="D16" s="14"/>
      <c r="E16" s="15"/>
      <c r="F16" s="15"/>
      <c r="G16" s="15"/>
      <c r="H16" s="14"/>
      <c r="I16" s="8" t="s">
        <v>33</v>
      </c>
      <c r="J16" s="8" t="s">
        <v>33</v>
      </c>
      <c r="K16" s="14"/>
      <c r="L16" s="8"/>
      <c r="M16" s="8">
        <v>1</v>
      </c>
    </row>
    <row r="17" spans="1:13" ht="25" customHeight="1" x14ac:dyDescent="0.25">
      <c r="A17" s="14" t="s">
        <v>60</v>
      </c>
      <c r="B17" s="66" t="s">
        <v>61</v>
      </c>
      <c r="C17" s="8" t="s">
        <v>53</v>
      </c>
      <c r="D17" s="14" t="s">
        <v>62</v>
      </c>
      <c r="E17" s="15"/>
      <c r="F17" s="8"/>
      <c r="G17" s="15"/>
      <c r="H17" s="15"/>
      <c r="I17" s="15" t="s">
        <v>33</v>
      </c>
      <c r="J17" s="8" t="s">
        <v>33</v>
      </c>
      <c r="K17" s="14"/>
      <c r="L17" s="8"/>
      <c r="M17" s="8">
        <v>0</v>
      </c>
    </row>
    <row r="18" spans="1:13" ht="25" customHeight="1" x14ac:dyDescent="0.25">
      <c r="A18" s="15"/>
      <c r="B18" s="35"/>
      <c r="C18" s="8"/>
      <c r="D18" s="14"/>
      <c r="E18" s="15"/>
      <c r="F18" s="8"/>
      <c r="G18" s="15"/>
      <c r="H18" s="15"/>
      <c r="I18" s="15"/>
      <c r="J18" s="8"/>
      <c r="K18" s="14"/>
      <c r="L18" s="8"/>
      <c r="M18" s="8"/>
    </row>
    <row r="19" spans="1:13" ht="25" customHeight="1" x14ac:dyDescent="0.25">
      <c r="A19" s="15"/>
      <c r="B19" s="35"/>
      <c r="C19" s="8"/>
      <c r="D19" s="14"/>
      <c r="E19" s="15"/>
      <c r="F19" s="8"/>
      <c r="G19" s="15"/>
      <c r="H19" s="15"/>
      <c r="I19" s="15"/>
      <c r="J19" s="8"/>
      <c r="K19" s="14"/>
      <c r="L19" s="8"/>
      <c r="M19" s="8"/>
    </row>
    <row r="20" spans="1:13" ht="25" customHeight="1" x14ac:dyDescent="0.25">
      <c r="A20" s="14"/>
      <c r="B20" s="14"/>
      <c r="C20" s="8"/>
      <c r="D20" s="14"/>
      <c r="E20" s="16"/>
      <c r="F20" s="33"/>
      <c r="G20" s="15"/>
      <c r="H20" s="15"/>
      <c r="I20" s="15"/>
      <c r="J20" s="8"/>
      <c r="K20" s="15"/>
      <c r="L20" s="8"/>
      <c r="M20" s="8"/>
    </row>
    <row r="21" spans="1:13" ht="25" customHeight="1" x14ac:dyDescent="0.25">
      <c r="A21" s="14"/>
      <c r="B21" s="14"/>
      <c r="C21" s="8"/>
      <c r="D21" s="14"/>
      <c r="E21" s="16"/>
      <c r="F21" s="33"/>
      <c r="G21" s="15"/>
      <c r="H21" s="15"/>
      <c r="I21" s="15"/>
      <c r="J21" s="8"/>
      <c r="K21" s="15"/>
      <c r="L21" s="8"/>
      <c r="M21" s="8"/>
    </row>
    <row r="22" spans="1:13" ht="25" customHeight="1" x14ac:dyDescent="0.25">
      <c r="A22" s="14"/>
      <c r="B22" s="14"/>
      <c r="C22" s="8"/>
      <c r="D22" s="14"/>
      <c r="E22" s="16"/>
      <c r="F22" s="33"/>
      <c r="G22" s="15"/>
      <c r="H22" s="15"/>
      <c r="I22" s="15"/>
      <c r="J22" s="8"/>
      <c r="K22" s="15"/>
      <c r="L22" s="8"/>
      <c r="M22" s="8"/>
    </row>
    <row r="23" spans="1:13" ht="25" customHeight="1" x14ac:dyDescent="0.25">
      <c r="A23" s="15"/>
      <c r="B23" s="66"/>
      <c r="C23" s="8"/>
      <c r="D23" s="63"/>
      <c r="E23" s="8"/>
      <c r="F23" s="63"/>
      <c r="G23" s="8"/>
      <c r="H23" s="8"/>
      <c r="I23" s="8"/>
      <c r="J23" s="8"/>
      <c r="K23" s="8"/>
      <c r="L23" s="8"/>
      <c r="M23" s="8"/>
    </row>
    <row r="24" spans="1:13" ht="25" customHeight="1" x14ac:dyDescent="0.25">
      <c r="A24" s="15"/>
      <c r="B24" s="66"/>
      <c r="C24" s="8"/>
      <c r="D24" s="63"/>
      <c r="E24" s="8"/>
      <c r="F24" s="63"/>
      <c r="G24" s="8"/>
      <c r="H24" s="8"/>
      <c r="I24" s="8"/>
      <c r="J24" s="8"/>
      <c r="K24" s="8"/>
      <c r="L24" s="8"/>
      <c r="M24" s="8"/>
    </row>
    <row r="25" spans="1:13" ht="25" customHeight="1" x14ac:dyDescent="0.25">
      <c r="A25" s="8"/>
      <c r="B25" s="34"/>
      <c r="C25" s="8"/>
      <c r="D25" s="63"/>
      <c r="E25" s="8"/>
      <c r="F25" s="63"/>
      <c r="G25" s="8"/>
      <c r="H25" s="8"/>
      <c r="I25" s="8"/>
      <c r="J25" s="8"/>
      <c r="K25" s="8"/>
      <c r="L25" s="8"/>
      <c r="M25" s="8"/>
    </row>
    <row r="26" spans="1:13" ht="12.75" customHeight="1" x14ac:dyDescent="0.25">
      <c r="A26" s="17" t="s">
        <v>5</v>
      </c>
      <c r="B26" s="18"/>
      <c r="C26" s="19"/>
      <c r="D26" s="20"/>
      <c r="E26" s="19"/>
      <c r="F26" s="20"/>
      <c r="G26" s="19"/>
      <c r="H26" s="19"/>
      <c r="I26" s="19"/>
      <c r="J26" s="19"/>
      <c r="K26" s="19"/>
      <c r="L26" s="20"/>
      <c r="M26" s="25"/>
    </row>
    <row r="27" spans="1:13" ht="12.75" customHeight="1" x14ac:dyDescent="0.25">
      <c r="A27" s="21"/>
      <c r="B27" s="22"/>
      <c r="C27" s="9"/>
      <c r="D27" s="23"/>
      <c r="E27" s="9"/>
      <c r="F27" s="23"/>
      <c r="G27" s="9"/>
      <c r="H27" s="9"/>
      <c r="I27" s="9"/>
      <c r="J27" s="9"/>
      <c r="K27" s="9"/>
      <c r="L27" s="23"/>
      <c r="M27" s="26"/>
    </row>
    <row r="28" spans="1:13" ht="12.75" customHeight="1" x14ac:dyDescent="0.25">
      <c r="A28" s="21"/>
      <c r="B28" s="22"/>
      <c r="C28" s="9"/>
      <c r="D28" s="23"/>
      <c r="E28" s="9"/>
      <c r="F28" s="23"/>
      <c r="G28" s="9"/>
      <c r="H28" s="9"/>
      <c r="I28" s="9"/>
      <c r="J28" s="9"/>
      <c r="K28" s="9"/>
      <c r="L28" s="23"/>
      <c r="M28" s="26"/>
    </row>
    <row r="29" spans="1:13" ht="12.75" customHeight="1" x14ac:dyDescent="0.25">
      <c r="A29" s="27"/>
      <c r="B29" s="22"/>
      <c r="C29" s="9"/>
      <c r="D29" s="23"/>
      <c r="E29" s="9"/>
      <c r="F29" s="23"/>
      <c r="G29" s="9"/>
      <c r="H29" s="9"/>
      <c r="I29" s="9"/>
      <c r="J29" s="9"/>
      <c r="K29" s="9"/>
      <c r="L29" s="23"/>
      <c r="M29" s="26"/>
    </row>
    <row r="30" spans="1:13" ht="12.75" customHeight="1" x14ac:dyDescent="0.25">
      <c r="A30" s="28"/>
      <c r="B30" s="22"/>
      <c r="C30" s="6"/>
      <c r="D30" s="6"/>
      <c r="E30" s="6"/>
      <c r="F30" s="6"/>
      <c r="G30" s="6"/>
      <c r="H30" s="6"/>
      <c r="I30" s="6"/>
      <c r="J30" s="6"/>
      <c r="K30" s="6"/>
      <c r="L30" s="6"/>
      <c r="M30" s="24"/>
    </row>
    <row r="31" spans="1:13" ht="12.75" customHeight="1" x14ac:dyDescent="0.25">
      <c r="A31" s="28"/>
      <c r="B31" s="22"/>
      <c r="C31" s="6"/>
      <c r="D31" s="6"/>
      <c r="E31" s="6"/>
      <c r="F31" s="6"/>
      <c r="G31" s="6"/>
      <c r="H31" s="6"/>
      <c r="I31" s="6"/>
      <c r="J31" s="6"/>
      <c r="K31" s="6"/>
      <c r="L31" s="6"/>
      <c r="M31" s="24"/>
    </row>
    <row r="32" spans="1:13" ht="12.75" customHeight="1" x14ac:dyDescent="0.25">
      <c r="A32" s="29"/>
      <c r="B32" s="30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2"/>
    </row>
  </sheetData>
  <customSheetViews>
    <customSheetView guid="{99928862-BDA8-49C1-8A4B-34A99F236535}" showPageBreaks="1" printArea="1" state="hidden" view="pageBreakPreview">
      <selection activeCell="D5" sqref="D5"/>
      <pageMargins left="0" right="0" top="0" bottom="0.39374999999999999" header="0.51180555555555496" footer="0"/>
      <printOptions horizontalCentered="1"/>
      <pageSetup paperSize="9" firstPageNumber="0" orientation="landscape" horizontalDpi="300" verticalDpi="300" r:id="rId1"/>
      <headerFooter>
        <oddFooter>&amp;LDate: 15/04/2005&amp;RPage &amp;P of 10</oddFooter>
      </headerFooter>
    </customSheetView>
  </customSheetViews>
  <mergeCells count="20">
    <mergeCell ref="H12:H13"/>
    <mergeCell ref="K12:K13"/>
    <mergeCell ref="L12:L13"/>
    <mergeCell ref="M12:M13"/>
    <mergeCell ref="A12:A13"/>
    <mergeCell ref="B12:B13"/>
    <mergeCell ref="C12:C13"/>
    <mergeCell ref="D12:D13"/>
    <mergeCell ref="E12:G12"/>
    <mergeCell ref="D6:J6"/>
    <mergeCell ref="D7:J7"/>
    <mergeCell ref="D8:J8"/>
    <mergeCell ref="D9:J9"/>
    <mergeCell ref="A10:M11"/>
    <mergeCell ref="A1:C4"/>
    <mergeCell ref="D1:J3"/>
    <mergeCell ref="K1:M4"/>
    <mergeCell ref="D4:J4"/>
    <mergeCell ref="A5:B5"/>
    <mergeCell ref="D5:J5"/>
  </mergeCells>
  <printOptions horizontalCentered="1"/>
  <pageMargins left="0" right="0" top="0" bottom="0.39374999999999999" header="0.51180555555555496" footer="0"/>
  <pageSetup paperSize="9" firstPageNumber="0" orientation="landscape" horizontalDpi="300" verticalDpi="300" r:id="rId2"/>
  <headerFooter>
    <oddFooter>&amp;LDate: 15/04/2005&amp;RPage &amp;P of 10</oddFooter>
  </headerFooter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45"/>
  <sheetViews>
    <sheetView view="pageBreakPreview" topLeftCell="A31" zoomScaleNormal="85" workbookViewId="0">
      <selection activeCell="D5" sqref="D5"/>
    </sheetView>
  </sheetViews>
  <sheetFormatPr defaultRowHeight="12.5" x14ac:dyDescent="0.25"/>
  <cols>
    <col min="1" max="1" width="10.453125"/>
    <col min="2" max="2" width="30.81640625"/>
    <col min="3" max="3" width="8.453125"/>
    <col min="4" max="4" width="16.453125"/>
    <col min="5" max="7" width="10.453125"/>
    <col min="8" max="8" width="11.453125"/>
    <col min="9" max="9" width="9.453125"/>
    <col min="10" max="10" width="7.453125"/>
    <col min="11" max="11" width="13.453125"/>
    <col min="12" max="13" width="5.453125"/>
    <col min="14" max="1025" width="8.54296875"/>
  </cols>
  <sheetData>
    <row r="1" spans="1:13" ht="21" customHeight="1" x14ac:dyDescent="0.25">
      <c r="A1" s="364"/>
      <c r="B1" s="364"/>
      <c r="C1" s="364"/>
      <c r="D1" s="365" t="s">
        <v>20</v>
      </c>
      <c r="E1" s="365"/>
      <c r="F1" s="365"/>
      <c r="G1" s="365"/>
      <c r="H1" s="365"/>
      <c r="I1" s="365"/>
      <c r="J1" s="365"/>
      <c r="K1" s="366" t="s">
        <v>21</v>
      </c>
      <c r="L1" s="366"/>
      <c r="M1" s="366"/>
    </row>
    <row r="2" spans="1:13" ht="12.75" customHeight="1" x14ac:dyDescent="0.25">
      <c r="A2" s="364"/>
      <c r="B2" s="364"/>
      <c r="C2" s="364"/>
      <c r="D2" s="365"/>
      <c r="E2" s="365"/>
      <c r="F2" s="365"/>
      <c r="G2" s="365"/>
      <c r="H2" s="365"/>
      <c r="I2" s="365"/>
      <c r="J2" s="365"/>
      <c r="K2" s="366"/>
      <c r="L2" s="366"/>
      <c r="M2" s="366"/>
    </row>
    <row r="3" spans="1:13" ht="12.75" customHeight="1" x14ac:dyDescent="0.25">
      <c r="A3" s="364"/>
      <c r="B3" s="364"/>
      <c r="C3" s="364"/>
      <c r="D3" s="365"/>
      <c r="E3" s="365"/>
      <c r="F3" s="365"/>
      <c r="G3" s="365"/>
      <c r="H3" s="365"/>
      <c r="I3" s="365"/>
      <c r="J3" s="365"/>
      <c r="K3" s="366"/>
      <c r="L3" s="366"/>
      <c r="M3" s="366"/>
    </row>
    <row r="4" spans="1:13" s="1" customFormat="1" ht="26.25" customHeight="1" x14ac:dyDescent="0.25">
      <c r="A4" s="364"/>
      <c r="B4" s="364"/>
      <c r="C4" s="364"/>
      <c r="D4" s="367" t="s">
        <v>22</v>
      </c>
      <c r="E4" s="367"/>
      <c r="F4" s="367"/>
      <c r="G4" s="367"/>
      <c r="H4" s="367"/>
      <c r="I4" s="367"/>
      <c r="J4" s="367"/>
      <c r="K4" s="366"/>
      <c r="L4" s="366"/>
      <c r="M4" s="366"/>
    </row>
    <row r="5" spans="1:13" ht="12.75" customHeight="1" x14ac:dyDescent="0.25">
      <c r="A5" s="368"/>
      <c r="B5" s="368"/>
      <c r="C5" s="65"/>
      <c r="D5" s="369"/>
      <c r="E5" s="369"/>
      <c r="F5" s="369"/>
      <c r="G5" s="369"/>
      <c r="H5" s="369"/>
      <c r="I5" s="369"/>
      <c r="J5" s="369"/>
      <c r="M5" s="2"/>
    </row>
    <row r="6" spans="1:13" ht="14.15" customHeight="1" x14ac:dyDescent="0.25">
      <c r="A6" s="3" t="s">
        <v>23</v>
      </c>
      <c r="C6" s="67"/>
      <c r="D6" s="370" t="str">
        <f>COVER!E14</f>
        <v xml:space="preserve"> Paukštininkų g. 32, Kaišiadorys </v>
      </c>
      <c r="E6" s="370"/>
      <c r="F6" s="370"/>
      <c r="G6" s="370"/>
      <c r="H6" s="370"/>
      <c r="I6" s="370"/>
      <c r="J6" s="370"/>
      <c r="M6" s="2"/>
    </row>
    <row r="7" spans="1:13" ht="14.15" customHeight="1" x14ac:dyDescent="0.3">
      <c r="A7" s="4" t="s">
        <v>24</v>
      </c>
      <c r="C7" s="10"/>
      <c r="D7" s="370" t="e">
        <f>COVER!#REF!</f>
        <v>#REF!</v>
      </c>
      <c r="E7" s="370"/>
      <c r="F7" s="370"/>
      <c r="G7" s="370"/>
      <c r="H7" s="370"/>
      <c r="I7" s="370"/>
      <c r="J7" s="370"/>
      <c r="M7" s="2"/>
    </row>
    <row r="8" spans="1:13" ht="14.15" customHeight="1" x14ac:dyDescent="0.25">
      <c r="A8" s="3" t="s">
        <v>25</v>
      </c>
      <c r="C8" s="67"/>
      <c r="D8" s="370" t="str">
        <f>COVER!E10</f>
        <v>Biodujų jėgainė Kaišiadoryse</v>
      </c>
      <c r="E8" s="370"/>
      <c r="F8" s="370"/>
      <c r="G8" s="370"/>
      <c r="H8" s="370"/>
      <c r="I8" s="370"/>
      <c r="J8" s="370"/>
      <c r="M8" s="2"/>
    </row>
    <row r="9" spans="1:13" ht="14.15" customHeight="1" x14ac:dyDescent="0.25">
      <c r="A9" s="5" t="s">
        <v>26</v>
      </c>
      <c r="C9" s="68"/>
      <c r="D9" s="371">
        <f>COVER!E17</f>
        <v>0</v>
      </c>
      <c r="E9" s="371"/>
      <c r="F9" s="371"/>
      <c r="G9" s="371"/>
      <c r="H9" s="371"/>
      <c r="I9" s="371"/>
      <c r="J9" s="371"/>
      <c r="M9" s="2"/>
    </row>
    <row r="10" spans="1:13" s="6" customFormat="1" ht="15" customHeight="1" x14ac:dyDescent="0.25">
      <c r="A10" s="372" t="s">
        <v>63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</row>
    <row r="11" spans="1:13" ht="15" customHeight="1" x14ac:dyDescent="0.25">
      <c r="A11" s="372"/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</row>
    <row r="12" spans="1:13" s="7" customFormat="1" ht="22.5" customHeight="1" x14ac:dyDescent="0.25">
      <c r="A12" s="374" t="s">
        <v>7</v>
      </c>
      <c r="B12" s="374" t="s">
        <v>8</v>
      </c>
      <c r="C12" s="374" t="s">
        <v>14</v>
      </c>
      <c r="D12" s="373" t="s">
        <v>15</v>
      </c>
      <c r="E12" s="373" t="s">
        <v>9</v>
      </c>
      <c r="F12" s="373"/>
      <c r="G12" s="373"/>
      <c r="H12" s="373" t="s">
        <v>10</v>
      </c>
      <c r="I12" s="11" t="s">
        <v>16</v>
      </c>
      <c r="J12" s="11" t="s">
        <v>17</v>
      </c>
      <c r="K12" s="373" t="s">
        <v>13</v>
      </c>
      <c r="L12" s="373" t="s">
        <v>11</v>
      </c>
      <c r="M12" s="373" t="s">
        <v>2</v>
      </c>
    </row>
    <row r="13" spans="1:13" x14ac:dyDescent="0.25">
      <c r="A13" s="374"/>
      <c r="B13" s="374"/>
      <c r="C13" s="374"/>
      <c r="D13" s="373"/>
      <c r="E13" s="45" t="s">
        <v>18</v>
      </c>
      <c r="F13" s="45" t="s">
        <v>19</v>
      </c>
      <c r="G13" s="45" t="s">
        <v>12</v>
      </c>
      <c r="H13" s="373"/>
      <c r="I13" s="12" t="s">
        <v>3</v>
      </c>
      <c r="J13" s="64" t="s">
        <v>4</v>
      </c>
      <c r="K13" s="373"/>
      <c r="L13" s="373"/>
      <c r="M13" s="373"/>
    </row>
    <row r="14" spans="1:13" s="6" customFormat="1" ht="25" customHeight="1" x14ac:dyDescent="0.25">
      <c r="A14" s="15" t="s">
        <v>64</v>
      </c>
      <c r="B14" s="35" t="s">
        <v>65</v>
      </c>
      <c r="C14" s="8" t="s">
        <v>53</v>
      </c>
      <c r="D14" s="14" t="s">
        <v>66</v>
      </c>
      <c r="E14" s="8" t="s">
        <v>67</v>
      </c>
      <c r="F14" s="63">
        <v>2200</v>
      </c>
      <c r="G14" s="8">
        <v>5300</v>
      </c>
      <c r="H14" s="15" t="s">
        <v>68</v>
      </c>
      <c r="I14" s="15">
        <v>285</v>
      </c>
      <c r="J14" s="8">
        <v>400</v>
      </c>
      <c r="K14" s="15"/>
      <c r="L14" s="8"/>
      <c r="M14" s="8">
        <v>2</v>
      </c>
    </row>
    <row r="15" spans="1:13" ht="25" customHeight="1" x14ac:dyDescent="0.25">
      <c r="A15" s="15" t="s">
        <v>69</v>
      </c>
      <c r="B15" s="35" t="s">
        <v>65</v>
      </c>
      <c r="C15" s="8" t="s">
        <v>53</v>
      </c>
      <c r="D15" s="14" t="s">
        <v>66</v>
      </c>
      <c r="E15" s="8" t="s">
        <v>67</v>
      </c>
      <c r="F15" s="15">
        <v>2200</v>
      </c>
      <c r="G15" s="15">
        <v>5300</v>
      </c>
      <c r="H15" s="15" t="s">
        <v>68</v>
      </c>
      <c r="I15" s="15">
        <v>285</v>
      </c>
      <c r="J15" s="8">
        <v>400</v>
      </c>
      <c r="K15" s="15"/>
      <c r="L15" s="8"/>
      <c r="M15" s="8">
        <v>2</v>
      </c>
    </row>
    <row r="16" spans="1:13" ht="25" customHeight="1" x14ac:dyDescent="0.25">
      <c r="A16" s="15" t="s">
        <v>70</v>
      </c>
      <c r="B16" s="35" t="s">
        <v>71</v>
      </c>
      <c r="C16" s="8" t="s">
        <v>53</v>
      </c>
      <c r="D16" s="14" t="s">
        <v>72</v>
      </c>
      <c r="E16" s="8" t="s">
        <v>73</v>
      </c>
      <c r="F16" s="15">
        <v>1800</v>
      </c>
      <c r="G16" s="15">
        <v>1800</v>
      </c>
      <c r="H16" s="15" t="s">
        <v>68</v>
      </c>
      <c r="I16" s="15">
        <v>80</v>
      </c>
      <c r="J16" s="8">
        <v>400</v>
      </c>
      <c r="K16" s="15"/>
      <c r="L16" s="8"/>
      <c r="M16" s="8">
        <v>1</v>
      </c>
    </row>
    <row r="17" spans="1:14" ht="25" customHeight="1" x14ac:dyDescent="0.25">
      <c r="A17" s="15" t="s">
        <v>74</v>
      </c>
      <c r="B17" s="35" t="s">
        <v>75</v>
      </c>
      <c r="C17" s="8" t="s">
        <v>53</v>
      </c>
      <c r="D17" s="63" t="s">
        <v>31</v>
      </c>
      <c r="E17" s="15"/>
      <c r="F17" s="15"/>
      <c r="G17" s="15"/>
      <c r="H17" s="15" t="s">
        <v>68</v>
      </c>
      <c r="I17" s="15" t="s">
        <v>33</v>
      </c>
      <c r="J17" s="8" t="s">
        <v>33</v>
      </c>
      <c r="K17" s="14" t="s">
        <v>33</v>
      </c>
      <c r="L17" s="8"/>
      <c r="M17" s="8">
        <v>1</v>
      </c>
    </row>
    <row r="18" spans="1:14" ht="25" customHeight="1" x14ac:dyDescent="0.25">
      <c r="A18" s="15" t="s">
        <v>76</v>
      </c>
      <c r="B18" s="35" t="s">
        <v>77</v>
      </c>
      <c r="C18" s="8" t="s">
        <v>53</v>
      </c>
      <c r="D18" s="63" t="s">
        <v>78</v>
      </c>
      <c r="E18" s="15"/>
      <c r="F18" s="8"/>
      <c r="G18" s="15"/>
      <c r="H18" s="15" t="s">
        <v>68</v>
      </c>
      <c r="I18" s="15" t="s">
        <v>33</v>
      </c>
      <c r="J18" s="8" t="s">
        <v>33</v>
      </c>
      <c r="K18" s="14" t="s">
        <v>33</v>
      </c>
      <c r="L18" s="8"/>
      <c r="M18" s="8">
        <v>1</v>
      </c>
    </row>
    <row r="19" spans="1:14" ht="25" customHeight="1" x14ac:dyDescent="0.25">
      <c r="A19" s="15" t="s">
        <v>79</v>
      </c>
      <c r="B19" s="35" t="s">
        <v>77</v>
      </c>
      <c r="C19" s="8" t="s">
        <v>53</v>
      </c>
      <c r="D19" s="63" t="s">
        <v>78</v>
      </c>
      <c r="E19" s="15"/>
      <c r="F19" s="8"/>
      <c r="G19" s="15"/>
      <c r="H19" s="15" t="s">
        <v>68</v>
      </c>
      <c r="I19" s="15" t="s">
        <v>33</v>
      </c>
      <c r="J19" s="8" t="s">
        <v>33</v>
      </c>
      <c r="K19" s="14" t="s">
        <v>33</v>
      </c>
      <c r="L19" s="8"/>
      <c r="M19" s="8">
        <v>1</v>
      </c>
    </row>
    <row r="20" spans="1:14" ht="25" customHeight="1" x14ac:dyDescent="0.25">
      <c r="A20" s="15" t="s">
        <v>80</v>
      </c>
      <c r="B20" s="66" t="s">
        <v>81</v>
      </c>
      <c r="C20" s="8" t="s">
        <v>53</v>
      </c>
      <c r="D20" s="63" t="s">
        <v>82</v>
      </c>
      <c r="E20" s="15"/>
      <c r="F20" s="8"/>
      <c r="G20" s="15"/>
      <c r="H20" s="15" t="s">
        <v>68</v>
      </c>
      <c r="I20" s="15" t="s">
        <v>33</v>
      </c>
      <c r="J20" s="8" t="s">
        <v>33</v>
      </c>
      <c r="K20" s="14" t="s">
        <v>33</v>
      </c>
      <c r="L20" s="8"/>
      <c r="M20" s="8">
        <v>1</v>
      </c>
    </row>
    <row r="21" spans="1:14" ht="25" customHeight="1" x14ac:dyDescent="0.25">
      <c r="A21" s="15" t="s">
        <v>83</v>
      </c>
      <c r="B21" s="35" t="s">
        <v>84</v>
      </c>
      <c r="C21" s="8" t="s">
        <v>53</v>
      </c>
      <c r="D21" s="63" t="s">
        <v>85</v>
      </c>
      <c r="E21" s="15"/>
      <c r="F21" s="8"/>
      <c r="G21" s="15"/>
      <c r="H21" s="15" t="s">
        <v>68</v>
      </c>
      <c r="I21" s="15" t="s">
        <v>33</v>
      </c>
      <c r="J21" s="8" t="s">
        <v>33</v>
      </c>
      <c r="K21" s="14" t="s">
        <v>33</v>
      </c>
      <c r="L21" s="8"/>
      <c r="M21" s="8">
        <v>0</v>
      </c>
    </row>
    <row r="22" spans="1:14" ht="25" customHeight="1" x14ac:dyDescent="0.25">
      <c r="A22" s="15" t="s">
        <v>86</v>
      </c>
      <c r="B22" s="35" t="s">
        <v>87</v>
      </c>
      <c r="C22" s="63" t="s">
        <v>88</v>
      </c>
      <c r="D22" s="63" t="s">
        <v>89</v>
      </c>
      <c r="E22" s="16"/>
      <c r="F22" s="33"/>
      <c r="G22" s="15"/>
      <c r="H22" s="14" t="s">
        <v>90</v>
      </c>
      <c r="I22" s="15" t="s">
        <v>33</v>
      </c>
      <c r="J22" s="8" t="s">
        <v>33</v>
      </c>
      <c r="K22" s="15" t="s">
        <v>91</v>
      </c>
      <c r="L22" s="8"/>
      <c r="M22" s="8">
        <v>1</v>
      </c>
    </row>
    <row r="23" spans="1:14" ht="25" customHeight="1" x14ac:dyDescent="0.25">
      <c r="A23" s="15" t="s">
        <v>92</v>
      </c>
      <c r="B23" s="36" t="s">
        <v>93</v>
      </c>
      <c r="C23" s="63" t="s">
        <v>88</v>
      </c>
      <c r="D23" s="14" t="s">
        <v>94</v>
      </c>
      <c r="E23" s="37"/>
      <c r="F23" s="37"/>
      <c r="G23" s="37"/>
      <c r="H23" s="15" t="s">
        <v>68</v>
      </c>
      <c r="I23" s="15" t="s">
        <v>33</v>
      </c>
      <c r="J23" s="8" t="s">
        <v>33</v>
      </c>
      <c r="K23" s="15" t="s">
        <v>91</v>
      </c>
      <c r="L23" s="8"/>
      <c r="M23" s="8">
        <v>1</v>
      </c>
    </row>
    <row r="24" spans="1:14" ht="25" customHeight="1" x14ac:dyDescent="0.25">
      <c r="A24" s="14" t="s">
        <v>95</v>
      </c>
      <c r="B24" s="66" t="s">
        <v>96</v>
      </c>
      <c r="C24" s="8" t="s">
        <v>53</v>
      </c>
      <c r="D24" s="14" t="s">
        <v>97</v>
      </c>
      <c r="E24" s="16"/>
      <c r="F24" s="8"/>
      <c r="G24" s="15"/>
      <c r="H24" s="14" t="s">
        <v>68</v>
      </c>
      <c r="I24" s="14" t="s">
        <v>33</v>
      </c>
      <c r="J24" s="8" t="s">
        <v>33</v>
      </c>
      <c r="K24" s="15" t="s">
        <v>33</v>
      </c>
      <c r="L24" s="8"/>
      <c r="M24" s="8">
        <v>0</v>
      </c>
    </row>
    <row r="25" spans="1:14" ht="25" customHeight="1" x14ac:dyDescent="0.25">
      <c r="A25" s="15" t="s">
        <v>98</v>
      </c>
      <c r="B25" s="35" t="s">
        <v>99</v>
      </c>
      <c r="C25" s="8" t="s">
        <v>53</v>
      </c>
      <c r="D25" s="14" t="s">
        <v>100</v>
      </c>
      <c r="E25" s="8"/>
      <c r="F25" s="63"/>
      <c r="G25" s="8"/>
      <c r="H25" s="14" t="s">
        <v>68</v>
      </c>
      <c r="I25" s="15">
        <v>5.5</v>
      </c>
      <c r="J25" s="8">
        <v>400</v>
      </c>
      <c r="K25" s="15" t="s">
        <v>33</v>
      </c>
      <c r="L25" s="8"/>
      <c r="M25" s="8">
        <v>3</v>
      </c>
    </row>
    <row r="26" spans="1:14" ht="25" customHeight="1" x14ac:dyDescent="0.25">
      <c r="A26" s="15" t="s">
        <v>101</v>
      </c>
      <c r="B26" s="35" t="s">
        <v>99</v>
      </c>
      <c r="C26" s="8" t="s">
        <v>53</v>
      </c>
      <c r="D26" s="14" t="s">
        <v>100</v>
      </c>
      <c r="E26" s="8"/>
      <c r="F26" s="63"/>
      <c r="G26" s="8"/>
      <c r="H26" s="14" t="s">
        <v>68</v>
      </c>
      <c r="I26" s="15">
        <v>5.5</v>
      </c>
      <c r="J26" s="8">
        <v>400</v>
      </c>
      <c r="K26" s="15" t="s">
        <v>33</v>
      </c>
      <c r="L26" s="8"/>
      <c r="M26" s="8">
        <v>3</v>
      </c>
    </row>
    <row r="27" spans="1:14" ht="25" customHeight="1" x14ac:dyDescent="0.25">
      <c r="A27" s="15" t="s">
        <v>102</v>
      </c>
      <c r="B27" s="35" t="s">
        <v>103</v>
      </c>
      <c r="C27" s="8" t="s">
        <v>53</v>
      </c>
      <c r="D27" s="14" t="s">
        <v>104</v>
      </c>
      <c r="E27" s="8"/>
      <c r="F27" s="63"/>
      <c r="G27" s="8"/>
      <c r="H27" s="14" t="s">
        <v>68</v>
      </c>
      <c r="I27" s="15">
        <v>30</v>
      </c>
      <c r="J27" s="8">
        <v>400</v>
      </c>
      <c r="K27" s="15" t="s">
        <v>33</v>
      </c>
      <c r="L27" s="8"/>
      <c r="M27" s="8">
        <v>3</v>
      </c>
    </row>
    <row r="28" spans="1:14" ht="25" customHeight="1" x14ac:dyDescent="0.3">
      <c r="A28" s="15" t="s">
        <v>105</v>
      </c>
      <c r="B28" s="35" t="s">
        <v>103</v>
      </c>
      <c r="C28" s="8" t="s">
        <v>53</v>
      </c>
      <c r="D28" s="14" t="s">
        <v>104</v>
      </c>
      <c r="E28" s="15"/>
      <c r="F28" s="8"/>
      <c r="G28" s="15"/>
      <c r="H28" s="14" t="s">
        <v>68</v>
      </c>
      <c r="I28" s="15">
        <v>30</v>
      </c>
      <c r="J28" s="8">
        <v>400</v>
      </c>
      <c r="K28" s="15" t="s">
        <v>33</v>
      </c>
      <c r="L28" s="8"/>
      <c r="M28" s="8">
        <v>3</v>
      </c>
      <c r="N28" s="38"/>
    </row>
    <row r="29" spans="1:14" ht="25" customHeight="1" x14ac:dyDescent="0.25">
      <c r="A29" s="15" t="s">
        <v>106</v>
      </c>
      <c r="B29" s="35" t="s">
        <v>107</v>
      </c>
      <c r="C29" s="63" t="s">
        <v>88</v>
      </c>
      <c r="D29" s="14" t="s">
        <v>108</v>
      </c>
      <c r="E29" s="8"/>
      <c r="F29" s="63"/>
      <c r="G29" s="8"/>
      <c r="H29" s="14" t="s">
        <v>68</v>
      </c>
      <c r="I29" s="15">
        <v>7.5</v>
      </c>
      <c r="J29" s="8">
        <v>400</v>
      </c>
      <c r="K29" s="15" t="s">
        <v>33</v>
      </c>
      <c r="L29" s="8"/>
      <c r="M29" s="8">
        <v>1</v>
      </c>
    </row>
    <row r="30" spans="1:14" ht="25" customHeight="1" x14ac:dyDescent="0.3">
      <c r="A30" s="15" t="s">
        <v>109</v>
      </c>
      <c r="B30" s="35" t="s">
        <v>107</v>
      </c>
      <c r="C30" s="63" t="s">
        <v>88</v>
      </c>
      <c r="D30" s="14" t="s">
        <v>108</v>
      </c>
      <c r="E30" s="8"/>
      <c r="F30" s="63"/>
      <c r="G30" s="8"/>
      <c r="H30" s="14" t="s">
        <v>68</v>
      </c>
      <c r="I30" s="15">
        <v>7.5</v>
      </c>
      <c r="J30" s="8">
        <v>400</v>
      </c>
      <c r="K30" s="14" t="s">
        <v>33</v>
      </c>
      <c r="L30" s="8"/>
      <c r="M30" s="8">
        <v>1</v>
      </c>
      <c r="N30" s="38"/>
    </row>
    <row r="31" spans="1:14" ht="25" customHeight="1" x14ac:dyDescent="0.25">
      <c r="A31" s="15" t="s">
        <v>110</v>
      </c>
      <c r="B31" s="35" t="s">
        <v>111</v>
      </c>
      <c r="C31" s="63" t="s">
        <v>88</v>
      </c>
      <c r="D31" s="14" t="s">
        <v>112</v>
      </c>
      <c r="E31" s="8"/>
      <c r="F31" s="63"/>
      <c r="G31" s="8"/>
      <c r="H31" s="14" t="s">
        <v>68</v>
      </c>
      <c r="I31" s="15">
        <v>0.5</v>
      </c>
      <c r="J31" s="8">
        <v>230</v>
      </c>
      <c r="K31" s="14" t="s">
        <v>33</v>
      </c>
      <c r="L31" s="8"/>
      <c r="M31" s="8">
        <v>1</v>
      </c>
    </row>
    <row r="32" spans="1:14" ht="25" customHeight="1" x14ac:dyDescent="0.25">
      <c r="A32" s="15" t="s">
        <v>113</v>
      </c>
      <c r="B32" s="35" t="s">
        <v>114</v>
      </c>
      <c r="C32" s="8" t="s">
        <v>53</v>
      </c>
      <c r="D32" s="63" t="s">
        <v>115</v>
      </c>
      <c r="E32" s="8"/>
      <c r="F32" s="63"/>
      <c r="G32" s="8"/>
      <c r="H32" s="14" t="s">
        <v>68</v>
      </c>
      <c r="I32" s="8" t="s">
        <v>33</v>
      </c>
      <c r="J32" s="8" t="s">
        <v>33</v>
      </c>
      <c r="K32" s="15" t="s">
        <v>33</v>
      </c>
      <c r="L32" s="8" t="s">
        <v>116</v>
      </c>
      <c r="M32" s="8">
        <v>1</v>
      </c>
    </row>
    <row r="33" spans="1:13" ht="25" customHeight="1" x14ac:dyDescent="0.25">
      <c r="A33" s="15" t="s">
        <v>117</v>
      </c>
      <c r="B33" s="35" t="s">
        <v>114</v>
      </c>
      <c r="C33" s="8" t="s">
        <v>53</v>
      </c>
      <c r="D33" s="63" t="s">
        <v>115</v>
      </c>
      <c r="E33" s="8"/>
      <c r="F33" s="63"/>
      <c r="G33" s="8"/>
      <c r="H33" s="14" t="s">
        <v>68</v>
      </c>
      <c r="I33" s="8" t="s">
        <v>33</v>
      </c>
      <c r="J33" s="8" t="s">
        <v>33</v>
      </c>
      <c r="K33" s="14" t="s">
        <v>33</v>
      </c>
      <c r="L33" s="8" t="s">
        <v>116</v>
      </c>
      <c r="M33" s="8">
        <v>1</v>
      </c>
    </row>
    <row r="34" spans="1:13" ht="25" customHeight="1" x14ac:dyDescent="0.25">
      <c r="A34" s="15" t="s">
        <v>118</v>
      </c>
      <c r="B34" s="35" t="s">
        <v>119</v>
      </c>
      <c r="C34" s="8" t="s">
        <v>53</v>
      </c>
      <c r="D34" s="63" t="s">
        <v>120</v>
      </c>
      <c r="E34" s="8"/>
      <c r="F34" s="63"/>
      <c r="G34" s="15"/>
      <c r="H34" s="14" t="s">
        <v>68</v>
      </c>
      <c r="I34" s="8">
        <v>1.1000000000000001</v>
      </c>
      <c r="J34" s="8" t="s">
        <v>33</v>
      </c>
      <c r="K34" s="15" t="s">
        <v>33</v>
      </c>
      <c r="L34" s="8"/>
      <c r="M34" s="8">
        <v>1</v>
      </c>
    </row>
    <row r="35" spans="1:13" ht="25" customHeight="1" x14ac:dyDescent="0.25">
      <c r="A35" s="15" t="s">
        <v>121</v>
      </c>
      <c r="B35" s="35" t="s">
        <v>122</v>
      </c>
      <c r="C35" s="8" t="s">
        <v>53</v>
      </c>
      <c r="D35" s="63" t="s">
        <v>123</v>
      </c>
      <c r="E35" s="8"/>
      <c r="F35" s="63"/>
      <c r="G35" s="8"/>
      <c r="H35" s="14" t="s">
        <v>68</v>
      </c>
      <c r="I35" s="8">
        <v>3</v>
      </c>
      <c r="J35" s="8">
        <v>400</v>
      </c>
      <c r="K35" s="15" t="s">
        <v>33</v>
      </c>
      <c r="L35" s="8"/>
      <c r="M35" s="8">
        <v>1</v>
      </c>
    </row>
    <row r="36" spans="1:13" ht="25" customHeight="1" x14ac:dyDescent="0.25">
      <c r="A36" s="15" t="s">
        <v>124</v>
      </c>
      <c r="B36" s="35" t="s">
        <v>125</v>
      </c>
      <c r="C36" s="8" t="s">
        <v>53</v>
      </c>
      <c r="D36" s="63" t="s">
        <v>126</v>
      </c>
      <c r="E36" s="8"/>
      <c r="F36" s="63"/>
      <c r="G36" s="8"/>
      <c r="H36" s="14" t="s">
        <v>68</v>
      </c>
      <c r="I36" s="8">
        <v>4</v>
      </c>
      <c r="J36" s="8">
        <v>400</v>
      </c>
      <c r="K36" s="15" t="s">
        <v>33</v>
      </c>
      <c r="L36" s="8"/>
      <c r="M36" s="8">
        <v>1</v>
      </c>
    </row>
    <row r="37" spans="1:13" ht="25" customHeight="1" x14ac:dyDescent="0.25">
      <c r="A37" s="15" t="s">
        <v>127</v>
      </c>
      <c r="B37" s="35" t="s">
        <v>128</v>
      </c>
      <c r="C37" s="8" t="s">
        <v>53</v>
      </c>
      <c r="D37" s="63" t="s">
        <v>129</v>
      </c>
      <c r="E37" s="8"/>
      <c r="F37" s="63"/>
      <c r="G37" s="8"/>
      <c r="H37" s="14" t="s">
        <v>130</v>
      </c>
      <c r="I37" s="8">
        <v>0.37</v>
      </c>
      <c r="J37" s="8">
        <v>220</v>
      </c>
      <c r="K37" s="15" t="s">
        <v>33</v>
      </c>
      <c r="L37" s="8"/>
      <c r="M37" s="8">
        <v>3</v>
      </c>
    </row>
    <row r="38" spans="1:13" ht="25" customHeight="1" x14ac:dyDescent="0.25">
      <c r="A38" s="15" t="s">
        <v>131</v>
      </c>
      <c r="B38" s="35" t="s">
        <v>132</v>
      </c>
      <c r="C38" s="8" t="s">
        <v>53</v>
      </c>
      <c r="D38" s="63" t="s">
        <v>133</v>
      </c>
      <c r="E38" s="8" t="s">
        <v>134</v>
      </c>
      <c r="F38" s="63">
        <v>2490</v>
      </c>
      <c r="G38" s="8"/>
      <c r="H38" s="14" t="s">
        <v>135</v>
      </c>
      <c r="I38" s="15" t="s">
        <v>33</v>
      </c>
      <c r="J38" s="8" t="s">
        <v>33</v>
      </c>
      <c r="K38" s="15" t="s">
        <v>33</v>
      </c>
      <c r="L38" s="8" t="s">
        <v>136</v>
      </c>
      <c r="M38" s="8">
        <v>0</v>
      </c>
    </row>
    <row r="39" spans="1:13" ht="25" customHeight="1" x14ac:dyDescent="0.25">
      <c r="A39" s="15" t="s">
        <v>137</v>
      </c>
      <c r="B39" s="66" t="s">
        <v>138</v>
      </c>
      <c r="C39" s="8" t="s">
        <v>53</v>
      </c>
      <c r="D39" s="39" t="s">
        <v>139</v>
      </c>
      <c r="E39" s="8" t="s">
        <v>140</v>
      </c>
      <c r="F39" s="63">
        <v>3000</v>
      </c>
      <c r="G39" s="8"/>
      <c r="H39" s="14" t="s">
        <v>141</v>
      </c>
      <c r="I39" s="15" t="s">
        <v>33</v>
      </c>
      <c r="J39" s="8" t="s">
        <v>33</v>
      </c>
      <c r="K39" s="15" t="s">
        <v>33</v>
      </c>
      <c r="L39" s="8" t="s">
        <v>142</v>
      </c>
      <c r="M39" s="8">
        <v>3</v>
      </c>
    </row>
    <row r="40" spans="1:13" ht="25" customHeight="1" x14ac:dyDescent="0.25">
      <c r="A40" s="8" t="s">
        <v>143</v>
      </c>
      <c r="B40" s="40" t="s">
        <v>144</v>
      </c>
      <c r="C40" s="8" t="s">
        <v>53</v>
      </c>
      <c r="D40" s="63" t="s">
        <v>145</v>
      </c>
      <c r="E40" s="8"/>
      <c r="F40" s="63"/>
      <c r="G40" s="8"/>
      <c r="H40" s="8" t="s">
        <v>146</v>
      </c>
      <c r="I40" s="8" t="s">
        <v>33</v>
      </c>
      <c r="J40" s="8" t="s">
        <v>33</v>
      </c>
      <c r="K40" s="8" t="s">
        <v>33</v>
      </c>
      <c r="L40" s="8" t="s">
        <v>147</v>
      </c>
      <c r="M40" s="8">
        <v>3</v>
      </c>
    </row>
    <row r="41" spans="1:13" ht="12.75" customHeight="1" x14ac:dyDescent="0.25">
      <c r="A41" s="17" t="s">
        <v>5</v>
      </c>
      <c r="B41" s="22" t="s">
        <v>148</v>
      </c>
      <c r="C41" s="19"/>
      <c r="D41" s="20"/>
      <c r="E41" s="19"/>
      <c r="F41" s="20"/>
      <c r="G41" s="19"/>
      <c r="H41" s="19"/>
      <c r="I41" s="19"/>
      <c r="J41" s="19"/>
      <c r="K41" s="19"/>
      <c r="L41" s="20"/>
      <c r="M41" s="25"/>
    </row>
    <row r="42" spans="1:13" ht="12.75" customHeight="1" x14ac:dyDescent="0.25">
      <c r="A42" s="21"/>
      <c r="B42" s="22" t="s">
        <v>149</v>
      </c>
      <c r="C42" s="9"/>
      <c r="D42" s="23"/>
      <c r="E42" s="9"/>
      <c r="F42" s="23"/>
      <c r="G42" s="9"/>
      <c r="H42" s="9"/>
      <c r="I42" s="9"/>
      <c r="J42" s="9"/>
      <c r="K42" s="9"/>
      <c r="L42" s="23"/>
      <c r="M42" s="26"/>
    </row>
    <row r="43" spans="1:13" ht="12.75" customHeight="1" x14ac:dyDescent="0.25">
      <c r="A43" s="21"/>
      <c r="B43" s="22" t="s">
        <v>150</v>
      </c>
      <c r="C43" s="9"/>
      <c r="D43" s="23"/>
      <c r="E43" s="9"/>
      <c r="F43" s="23"/>
      <c r="G43" s="9"/>
      <c r="H43" s="9"/>
      <c r="I43" s="9"/>
      <c r="J43" s="9"/>
      <c r="K43" s="9"/>
      <c r="L43" s="23"/>
      <c r="M43" s="26"/>
    </row>
    <row r="44" spans="1:13" ht="12.75" customHeight="1" x14ac:dyDescent="0.25">
      <c r="A44" s="27"/>
      <c r="B44" s="22" t="s">
        <v>151</v>
      </c>
      <c r="C44" s="9"/>
      <c r="D44" s="23"/>
      <c r="E44" s="9"/>
      <c r="F44" s="23"/>
      <c r="G44" s="9"/>
      <c r="H44" s="9"/>
      <c r="I44" s="9"/>
      <c r="J44" s="9"/>
      <c r="K44" s="9"/>
      <c r="L44" s="23"/>
      <c r="M44" s="26"/>
    </row>
    <row r="45" spans="1:13" ht="12.75" customHeight="1" x14ac:dyDescent="0.25">
      <c r="A45" s="29"/>
      <c r="B45" s="30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2"/>
    </row>
  </sheetData>
  <customSheetViews>
    <customSheetView guid="{99928862-BDA8-49C1-8A4B-34A99F236535}" showPageBreaks="1" printArea="1" state="hidden" view="pageBreakPreview" topLeftCell="A31">
      <selection activeCell="D5" sqref="D5"/>
      <pageMargins left="0" right="0" top="0" bottom="0.39374999999999999" header="0.51180555555555496" footer="0"/>
      <printOptions horizontalCentered="1"/>
      <pageSetup paperSize="9" firstPageNumber="0" orientation="landscape" horizontalDpi="300" verticalDpi="300" r:id="rId1"/>
      <headerFooter>
        <oddFooter>&amp;LDate: 15/04/2005&amp;RPage &amp;P of 10</oddFooter>
      </headerFooter>
    </customSheetView>
  </customSheetViews>
  <mergeCells count="20">
    <mergeCell ref="H12:H13"/>
    <mergeCell ref="K12:K13"/>
    <mergeCell ref="L12:L13"/>
    <mergeCell ref="M12:M13"/>
    <mergeCell ref="A12:A13"/>
    <mergeCell ref="B12:B13"/>
    <mergeCell ref="C12:C13"/>
    <mergeCell ref="D12:D13"/>
    <mergeCell ref="E12:G12"/>
    <mergeCell ref="D6:J6"/>
    <mergeCell ref="D7:J7"/>
    <mergeCell ref="D8:J8"/>
    <mergeCell ref="D9:J9"/>
    <mergeCell ref="A10:M11"/>
    <mergeCell ref="A1:C4"/>
    <mergeCell ref="D1:J3"/>
    <mergeCell ref="K1:M4"/>
    <mergeCell ref="D4:J4"/>
    <mergeCell ref="A5:B5"/>
    <mergeCell ref="D5:J5"/>
  </mergeCells>
  <printOptions horizontalCentered="1"/>
  <pageMargins left="0" right="0" top="0" bottom="0.39374999999999999" header="0.51180555555555496" footer="0"/>
  <pageSetup paperSize="9" firstPageNumber="0" orientation="landscape" horizontalDpi="300" verticalDpi="300" r:id="rId2"/>
  <headerFooter>
    <oddFooter>&amp;LDate: 15/04/2005&amp;RPage &amp;P of 10</oddFooter>
  </headerFooter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M31"/>
  <sheetViews>
    <sheetView view="pageBreakPreview" topLeftCell="A10" zoomScaleNormal="85" workbookViewId="0">
      <selection activeCell="D5" sqref="D5"/>
    </sheetView>
  </sheetViews>
  <sheetFormatPr defaultRowHeight="12.5" x14ac:dyDescent="0.25"/>
  <cols>
    <col min="1" max="1" width="10.453125"/>
    <col min="2" max="2" width="30.81640625"/>
    <col min="3" max="3" width="8.453125"/>
    <col min="4" max="4" width="16.453125"/>
    <col min="5" max="7" width="10.453125"/>
    <col min="8" max="8" width="11.453125"/>
    <col min="9" max="9" width="9.453125"/>
    <col min="10" max="10" width="7.453125"/>
    <col min="11" max="11" width="13.453125"/>
    <col min="12" max="13" width="5.453125"/>
    <col min="14" max="1025" width="8.54296875"/>
  </cols>
  <sheetData>
    <row r="1" spans="1:13" ht="21" customHeight="1" x14ac:dyDescent="0.25">
      <c r="A1" s="364"/>
      <c r="B1" s="364"/>
      <c r="C1" s="364"/>
      <c r="D1" s="365" t="s">
        <v>20</v>
      </c>
      <c r="E1" s="365"/>
      <c r="F1" s="365"/>
      <c r="G1" s="365"/>
      <c r="H1" s="365"/>
      <c r="I1" s="365"/>
      <c r="J1" s="365"/>
      <c r="K1" s="366" t="s">
        <v>21</v>
      </c>
      <c r="L1" s="366"/>
      <c r="M1" s="366"/>
    </row>
    <row r="2" spans="1:13" ht="12.75" customHeight="1" x14ac:dyDescent="0.25">
      <c r="A2" s="364"/>
      <c r="B2" s="364"/>
      <c r="C2" s="364"/>
      <c r="D2" s="365"/>
      <c r="E2" s="365"/>
      <c r="F2" s="365"/>
      <c r="G2" s="365"/>
      <c r="H2" s="365"/>
      <c r="I2" s="365"/>
      <c r="J2" s="365"/>
      <c r="K2" s="366"/>
      <c r="L2" s="366"/>
      <c r="M2" s="366"/>
    </row>
    <row r="3" spans="1:13" ht="12.75" customHeight="1" x14ac:dyDescent="0.25">
      <c r="A3" s="364"/>
      <c r="B3" s="364"/>
      <c r="C3" s="364"/>
      <c r="D3" s="365"/>
      <c r="E3" s="365"/>
      <c r="F3" s="365"/>
      <c r="G3" s="365"/>
      <c r="H3" s="365"/>
      <c r="I3" s="365"/>
      <c r="J3" s="365"/>
      <c r="K3" s="366"/>
      <c r="L3" s="366"/>
      <c r="M3" s="366"/>
    </row>
    <row r="4" spans="1:13" s="1" customFormat="1" ht="26.25" customHeight="1" x14ac:dyDescent="0.25">
      <c r="A4" s="364"/>
      <c r="B4" s="364"/>
      <c r="C4" s="364"/>
      <c r="D4" s="367" t="s">
        <v>22</v>
      </c>
      <c r="E4" s="367"/>
      <c r="F4" s="367"/>
      <c r="G4" s="367"/>
      <c r="H4" s="367"/>
      <c r="I4" s="367"/>
      <c r="J4" s="367"/>
      <c r="K4" s="366"/>
      <c r="L4" s="366"/>
      <c r="M4" s="366"/>
    </row>
    <row r="5" spans="1:13" ht="12.75" customHeight="1" x14ac:dyDescent="0.25">
      <c r="A5" s="368"/>
      <c r="B5" s="368"/>
      <c r="C5" s="65"/>
      <c r="D5" s="369"/>
      <c r="E5" s="369"/>
      <c r="F5" s="369"/>
      <c r="G5" s="369"/>
      <c r="H5" s="369"/>
      <c r="I5" s="369"/>
      <c r="J5" s="369"/>
      <c r="M5" s="2"/>
    </row>
    <row r="6" spans="1:13" ht="14.15" customHeight="1" x14ac:dyDescent="0.25">
      <c r="A6" s="3" t="s">
        <v>23</v>
      </c>
      <c r="C6" s="67"/>
      <c r="D6" s="370" t="str">
        <f>COVER!E14</f>
        <v xml:space="preserve"> Paukštininkų g. 32, Kaišiadorys </v>
      </c>
      <c r="E6" s="370"/>
      <c r="F6" s="370"/>
      <c r="G6" s="370"/>
      <c r="H6" s="370"/>
      <c r="I6" s="370"/>
      <c r="J6" s="370"/>
      <c r="M6" s="2"/>
    </row>
    <row r="7" spans="1:13" ht="14.15" customHeight="1" x14ac:dyDescent="0.3">
      <c r="A7" s="4" t="s">
        <v>24</v>
      </c>
      <c r="C7" s="10"/>
      <c r="D7" s="370" t="e">
        <f>COVER!#REF!</f>
        <v>#REF!</v>
      </c>
      <c r="E7" s="370"/>
      <c r="F7" s="370"/>
      <c r="G7" s="370"/>
      <c r="H7" s="370"/>
      <c r="I7" s="370"/>
      <c r="J7" s="370"/>
      <c r="M7" s="2"/>
    </row>
    <row r="8" spans="1:13" ht="14.15" customHeight="1" x14ac:dyDescent="0.25">
      <c r="A8" s="3" t="s">
        <v>25</v>
      </c>
      <c r="C8" s="67"/>
      <c r="D8" s="370" t="str">
        <f>COVER!E10</f>
        <v>Biodujų jėgainė Kaišiadoryse</v>
      </c>
      <c r="E8" s="370"/>
      <c r="F8" s="370"/>
      <c r="G8" s="370"/>
      <c r="H8" s="370"/>
      <c r="I8" s="370"/>
      <c r="J8" s="370"/>
      <c r="M8" s="2"/>
    </row>
    <row r="9" spans="1:13" ht="14.15" customHeight="1" x14ac:dyDescent="0.25">
      <c r="A9" s="5" t="s">
        <v>26</v>
      </c>
      <c r="C9" s="68"/>
      <c r="D9" s="371">
        <f>COVER!E17</f>
        <v>0</v>
      </c>
      <c r="E9" s="371"/>
      <c r="F9" s="371"/>
      <c r="G9" s="371"/>
      <c r="H9" s="371"/>
      <c r="I9" s="371"/>
      <c r="J9" s="371"/>
      <c r="M9" s="2"/>
    </row>
    <row r="10" spans="1:13" s="6" customFormat="1" ht="15" customHeight="1" x14ac:dyDescent="0.25">
      <c r="A10" s="372" t="s">
        <v>152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</row>
    <row r="11" spans="1:13" ht="15" customHeight="1" x14ac:dyDescent="0.25">
      <c r="A11" s="372"/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</row>
    <row r="12" spans="1:13" s="7" customFormat="1" ht="22.5" customHeight="1" x14ac:dyDescent="0.25">
      <c r="A12" s="374" t="s">
        <v>7</v>
      </c>
      <c r="B12" s="374" t="s">
        <v>8</v>
      </c>
      <c r="C12" s="374" t="s">
        <v>14</v>
      </c>
      <c r="D12" s="373" t="s">
        <v>15</v>
      </c>
      <c r="E12" s="373" t="s">
        <v>9</v>
      </c>
      <c r="F12" s="373"/>
      <c r="G12" s="373"/>
      <c r="H12" s="373" t="s">
        <v>10</v>
      </c>
      <c r="I12" s="11" t="s">
        <v>16</v>
      </c>
      <c r="J12" s="11" t="s">
        <v>17</v>
      </c>
      <c r="K12" s="373" t="s">
        <v>13</v>
      </c>
      <c r="L12" s="373" t="s">
        <v>11</v>
      </c>
      <c r="M12" s="373" t="s">
        <v>2</v>
      </c>
    </row>
    <row r="13" spans="1:13" x14ac:dyDescent="0.25">
      <c r="A13" s="374"/>
      <c r="B13" s="374"/>
      <c r="C13" s="374"/>
      <c r="D13" s="373"/>
      <c r="E13" s="45" t="s">
        <v>18</v>
      </c>
      <c r="F13" s="45" t="s">
        <v>19</v>
      </c>
      <c r="G13" s="45" t="s">
        <v>12</v>
      </c>
      <c r="H13" s="373"/>
      <c r="I13" s="12" t="s">
        <v>3</v>
      </c>
      <c r="J13" s="64" t="s">
        <v>4</v>
      </c>
      <c r="K13" s="373"/>
      <c r="L13" s="373"/>
      <c r="M13" s="373"/>
    </row>
    <row r="14" spans="1:13" s="6" customFormat="1" ht="25" customHeight="1" x14ac:dyDescent="0.25">
      <c r="A14" s="15" t="s">
        <v>33</v>
      </c>
      <c r="B14" s="41" t="s">
        <v>153</v>
      </c>
      <c r="C14" s="63" t="s">
        <v>154</v>
      </c>
      <c r="D14" s="42" t="s">
        <v>155</v>
      </c>
      <c r="E14" s="8"/>
      <c r="F14" s="63"/>
      <c r="G14" s="8"/>
      <c r="H14" s="42" t="s">
        <v>156</v>
      </c>
      <c r="I14" s="15" t="s">
        <v>33</v>
      </c>
      <c r="J14" s="8" t="s">
        <v>33</v>
      </c>
      <c r="K14" s="15" t="s">
        <v>33</v>
      </c>
      <c r="L14" s="8"/>
      <c r="M14" s="8">
        <v>0</v>
      </c>
    </row>
    <row r="15" spans="1:13" s="6" customFormat="1" ht="25" customHeight="1" x14ac:dyDescent="0.25">
      <c r="A15" s="15" t="s">
        <v>33</v>
      </c>
      <c r="B15" s="41" t="s">
        <v>153</v>
      </c>
      <c r="C15" s="63" t="s">
        <v>157</v>
      </c>
      <c r="D15" s="42" t="s">
        <v>158</v>
      </c>
      <c r="E15" s="8"/>
      <c r="F15" s="63"/>
      <c r="G15" s="8"/>
      <c r="H15" s="42" t="s">
        <v>156</v>
      </c>
      <c r="I15" s="15" t="s">
        <v>33</v>
      </c>
      <c r="J15" s="8" t="s">
        <v>33</v>
      </c>
      <c r="K15" s="15" t="s">
        <v>33</v>
      </c>
      <c r="L15" s="8"/>
      <c r="M15" s="8">
        <v>2</v>
      </c>
    </row>
    <row r="16" spans="1:13" ht="25" customHeight="1" x14ac:dyDescent="0.25">
      <c r="A16" s="15" t="s">
        <v>33</v>
      </c>
      <c r="B16" s="41" t="s">
        <v>159</v>
      </c>
      <c r="C16" s="63" t="s">
        <v>160</v>
      </c>
      <c r="D16" s="15" t="s">
        <v>161</v>
      </c>
      <c r="E16" s="8"/>
      <c r="F16" s="63"/>
      <c r="G16" s="8"/>
      <c r="H16" s="42" t="s">
        <v>68</v>
      </c>
      <c r="I16" s="15" t="s">
        <v>33</v>
      </c>
      <c r="J16" s="8" t="s">
        <v>33</v>
      </c>
      <c r="K16" s="15" t="s">
        <v>33</v>
      </c>
      <c r="L16" s="8"/>
      <c r="M16" s="8">
        <v>2</v>
      </c>
    </row>
    <row r="17" spans="1:13" ht="25" customHeight="1" x14ac:dyDescent="0.25">
      <c r="A17" s="15" t="s">
        <v>33</v>
      </c>
      <c r="B17" s="43" t="s">
        <v>162</v>
      </c>
      <c r="C17" s="8" t="s">
        <v>163</v>
      </c>
      <c r="D17" s="15" t="s">
        <v>161</v>
      </c>
      <c r="E17" s="15"/>
      <c r="F17" s="15"/>
      <c r="G17" s="15"/>
      <c r="H17" s="15" t="s">
        <v>164</v>
      </c>
      <c r="I17" s="15" t="s">
        <v>33</v>
      </c>
      <c r="J17" s="8" t="s">
        <v>33</v>
      </c>
      <c r="K17" s="14" t="s">
        <v>33</v>
      </c>
      <c r="L17" s="8"/>
      <c r="M17" s="8">
        <v>0</v>
      </c>
    </row>
    <row r="18" spans="1:13" ht="25" customHeight="1" x14ac:dyDescent="0.25">
      <c r="A18" s="15" t="s">
        <v>33</v>
      </c>
      <c r="B18" s="43" t="s">
        <v>165</v>
      </c>
      <c r="C18" s="8" t="s">
        <v>166</v>
      </c>
      <c r="D18" s="15" t="s">
        <v>167</v>
      </c>
      <c r="E18" s="15"/>
      <c r="F18" s="15"/>
      <c r="G18" s="15"/>
      <c r="H18" s="15" t="s">
        <v>164</v>
      </c>
      <c r="I18" s="15" t="s">
        <v>33</v>
      </c>
      <c r="J18" s="8" t="s">
        <v>33</v>
      </c>
      <c r="K18" s="14" t="s">
        <v>33</v>
      </c>
      <c r="L18" s="8"/>
      <c r="M18" s="8">
        <v>0</v>
      </c>
    </row>
    <row r="19" spans="1:13" ht="25" customHeight="1" x14ac:dyDescent="0.25">
      <c r="A19" s="15" t="s">
        <v>33</v>
      </c>
      <c r="B19" s="43" t="s">
        <v>168</v>
      </c>
      <c r="C19" s="8" t="s">
        <v>169</v>
      </c>
      <c r="D19" s="60"/>
      <c r="E19" s="15" t="s">
        <v>170</v>
      </c>
      <c r="F19" s="8">
        <v>800</v>
      </c>
      <c r="G19" s="15"/>
      <c r="H19" s="15" t="s">
        <v>171</v>
      </c>
      <c r="I19" s="15" t="s">
        <v>33</v>
      </c>
      <c r="J19" s="8" t="s">
        <v>33</v>
      </c>
      <c r="K19" s="14" t="s">
        <v>33</v>
      </c>
      <c r="L19" s="8"/>
      <c r="M19" s="8">
        <v>0</v>
      </c>
    </row>
    <row r="20" spans="1:13" ht="25" customHeight="1" x14ac:dyDescent="0.25">
      <c r="A20" s="15" t="s">
        <v>33</v>
      </c>
      <c r="B20" s="43" t="s">
        <v>172</v>
      </c>
      <c r="C20" s="8" t="s">
        <v>169</v>
      </c>
      <c r="D20" s="60"/>
      <c r="E20" s="15"/>
      <c r="F20" s="8"/>
      <c r="G20" s="15"/>
      <c r="H20" s="15" t="s">
        <v>68</v>
      </c>
      <c r="I20" s="15">
        <v>1</v>
      </c>
      <c r="J20" s="8">
        <v>230</v>
      </c>
      <c r="K20" s="14" t="s">
        <v>33</v>
      </c>
      <c r="L20" s="8"/>
      <c r="M20" s="8">
        <v>0</v>
      </c>
    </row>
    <row r="21" spans="1:13" ht="25" customHeight="1" x14ac:dyDescent="0.25">
      <c r="A21" s="15" t="s">
        <v>33</v>
      </c>
      <c r="B21" s="43" t="s">
        <v>173</v>
      </c>
      <c r="C21" s="8" t="s">
        <v>169</v>
      </c>
      <c r="D21" s="60"/>
      <c r="E21" s="15"/>
      <c r="F21" s="8"/>
      <c r="G21" s="15"/>
      <c r="H21" s="15" t="s">
        <v>68</v>
      </c>
      <c r="I21" s="15">
        <v>1</v>
      </c>
      <c r="J21" s="8">
        <v>230</v>
      </c>
      <c r="K21" s="14" t="s">
        <v>33</v>
      </c>
      <c r="L21" s="8"/>
      <c r="M21" s="8">
        <v>0</v>
      </c>
    </row>
    <row r="22" spans="1:13" ht="25" customHeight="1" x14ac:dyDescent="0.25">
      <c r="A22" s="15" t="s">
        <v>33</v>
      </c>
      <c r="B22" s="43" t="s">
        <v>174</v>
      </c>
      <c r="C22" s="8" t="s">
        <v>160</v>
      </c>
      <c r="D22" s="15" t="s">
        <v>175</v>
      </c>
      <c r="E22" s="16" t="s">
        <v>176</v>
      </c>
      <c r="F22" s="44">
        <v>2100</v>
      </c>
      <c r="G22" s="15"/>
      <c r="H22" s="15" t="s">
        <v>164</v>
      </c>
      <c r="I22" s="15" t="s">
        <v>33</v>
      </c>
      <c r="J22" s="8" t="s">
        <v>33</v>
      </c>
      <c r="K22" s="15" t="s">
        <v>33</v>
      </c>
      <c r="L22" s="8"/>
      <c r="M22" s="8">
        <v>2</v>
      </c>
    </row>
    <row r="23" spans="1:13" ht="25" customHeight="1" x14ac:dyDescent="0.25">
      <c r="A23" s="15" t="s">
        <v>33</v>
      </c>
      <c r="B23" s="43" t="s">
        <v>177</v>
      </c>
      <c r="C23" s="8" t="s">
        <v>160</v>
      </c>
      <c r="D23" s="15" t="s">
        <v>175</v>
      </c>
      <c r="E23" s="16" t="s">
        <v>178</v>
      </c>
      <c r="F23" s="44">
        <v>800</v>
      </c>
      <c r="G23" s="15"/>
      <c r="H23" s="15" t="s">
        <v>164</v>
      </c>
      <c r="I23" s="15" t="s">
        <v>33</v>
      </c>
      <c r="J23" s="8" t="s">
        <v>33</v>
      </c>
      <c r="K23" s="15" t="s">
        <v>33</v>
      </c>
      <c r="L23" s="8"/>
      <c r="M23" s="8">
        <v>2</v>
      </c>
    </row>
    <row r="24" spans="1:13" ht="25" customHeight="1" x14ac:dyDescent="0.25">
      <c r="A24" s="15" t="s">
        <v>33</v>
      </c>
      <c r="B24" s="13" t="s">
        <v>179</v>
      </c>
      <c r="C24" s="63" t="s">
        <v>160</v>
      </c>
      <c r="D24" s="15" t="s">
        <v>180</v>
      </c>
      <c r="E24" s="16"/>
      <c r="F24" s="33"/>
      <c r="G24" s="15"/>
      <c r="H24" s="15" t="s">
        <v>164</v>
      </c>
      <c r="I24" s="15" t="s">
        <v>33</v>
      </c>
      <c r="J24" s="8" t="s">
        <v>33</v>
      </c>
      <c r="K24" s="15" t="s">
        <v>181</v>
      </c>
      <c r="L24" s="8" t="s">
        <v>136</v>
      </c>
      <c r="M24" s="8">
        <v>0</v>
      </c>
    </row>
    <row r="25" spans="1:13" ht="25" customHeight="1" x14ac:dyDescent="0.25">
      <c r="A25" s="15" t="s">
        <v>33</v>
      </c>
      <c r="B25" s="13" t="s">
        <v>182</v>
      </c>
      <c r="C25" s="8" t="s">
        <v>183</v>
      </c>
      <c r="D25" s="15"/>
      <c r="E25" s="8"/>
      <c r="F25" s="63"/>
      <c r="G25" s="8"/>
      <c r="H25" s="15" t="s">
        <v>164</v>
      </c>
      <c r="I25" s="8" t="s">
        <v>33</v>
      </c>
      <c r="J25" s="8" t="s">
        <v>33</v>
      </c>
      <c r="K25" s="15" t="s">
        <v>181</v>
      </c>
      <c r="L25" s="8"/>
      <c r="M25" s="8">
        <v>0</v>
      </c>
    </row>
    <row r="26" spans="1:13" ht="25" customHeight="1" x14ac:dyDescent="0.25">
      <c r="A26" s="15" t="s">
        <v>33</v>
      </c>
      <c r="B26" s="66" t="s">
        <v>184</v>
      </c>
      <c r="C26" s="8" t="s">
        <v>183</v>
      </c>
      <c r="D26" s="63"/>
      <c r="E26" s="8"/>
      <c r="F26" s="63"/>
      <c r="G26" s="8"/>
      <c r="H26" s="15" t="s">
        <v>164</v>
      </c>
      <c r="I26" s="8" t="s">
        <v>33</v>
      </c>
      <c r="J26" s="8" t="s">
        <v>33</v>
      </c>
      <c r="K26" s="14" t="s">
        <v>185</v>
      </c>
      <c r="L26" s="8" t="s">
        <v>142</v>
      </c>
      <c r="M26" s="8">
        <v>0</v>
      </c>
    </row>
    <row r="27" spans="1:13" ht="12.75" customHeight="1" x14ac:dyDescent="0.25">
      <c r="A27" s="17" t="s">
        <v>5</v>
      </c>
      <c r="B27" s="18" t="s">
        <v>186</v>
      </c>
      <c r="C27" s="19"/>
      <c r="D27" s="20"/>
      <c r="E27" s="19"/>
      <c r="F27" s="20"/>
      <c r="G27" s="19"/>
      <c r="H27" s="19"/>
      <c r="I27" s="19"/>
      <c r="J27" s="19"/>
      <c r="K27" s="19"/>
      <c r="L27" s="20"/>
      <c r="M27" s="25"/>
    </row>
    <row r="28" spans="1:13" ht="12.75" customHeight="1" x14ac:dyDescent="0.25">
      <c r="A28" s="21"/>
      <c r="B28" s="22" t="s">
        <v>187</v>
      </c>
      <c r="C28" s="9"/>
      <c r="D28" s="23"/>
      <c r="E28" s="9"/>
      <c r="F28" s="23"/>
      <c r="G28" s="9"/>
      <c r="H28" s="9"/>
      <c r="I28" s="9"/>
      <c r="J28" s="9"/>
      <c r="K28" s="9"/>
      <c r="L28" s="23"/>
      <c r="M28" s="26"/>
    </row>
    <row r="29" spans="1:13" ht="12.75" customHeight="1" x14ac:dyDescent="0.25">
      <c r="A29" s="21"/>
      <c r="B29" s="22"/>
      <c r="C29" s="9"/>
      <c r="D29" s="23"/>
      <c r="E29" s="9"/>
      <c r="F29" s="23"/>
      <c r="G29" s="9"/>
      <c r="H29" s="9"/>
      <c r="I29" s="9"/>
      <c r="J29" s="9"/>
      <c r="K29" s="9"/>
      <c r="L29" s="23"/>
      <c r="M29" s="26"/>
    </row>
    <row r="30" spans="1:13" ht="12.75" customHeight="1" x14ac:dyDescent="0.25">
      <c r="A30" s="28"/>
      <c r="B30" s="22"/>
      <c r="C30" s="6"/>
      <c r="D30" s="6"/>
      <c r="E30" s="6"/>
      <c r="F30" s="6"/>
      <c r="G30" s="6"/>
      <c r="H30" s="6"/>
      <c r="I30" s="6"/>
      <c r="J30" s="6"/>
      <c r="K30" s="6"/>
      <c r="L30" s="6"/>
      <c r="M30" s="24"/>
    </row>
    <row r="31" spans="1:13" ht="12.75" customHeight="1" x14ac:dyDescent="0.25">
      <c r="A31" s="29"/>
      <c r="B31" s="30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2"/>
    </row>
  </sheetData>
  <customSheetViews>
    <customSheetView guid="{99928862-BDA8-49C1-8A4B-34A99F236535}" showPageBreaks="1" printArea="1" state="hidden" view="pageBreakPreview" topLeftCell="A10">
      <selection activeCell="D5" sqref="D5"/>
      <pageMargins left="0" right="0" top="0" bottom="0.39374999999999999" header="0.51180555555555496" footer="0"/>
      <printOptions horizontalCentered="1"/>
      <pageSetup paperSize="9" firstPageNumber="0" orientation="landscape" horizontalDpi="300" verticalDpi="300" r:id="rId1"/>
      <headerFooter>
        <oddFooter>&amp;LDate: 15/04/2005&amp;RPage &amp;P of 10</oddFooter>
      </headerFooter>
    </customSheetView>
  </customSheetViews>
  <mergeCells count="20">
    <mergeCell ref="H12:H13"/>
    <mergeCell ref="K12:K13"/>
    <mergeCell ref="L12:L13"/>
    <mergeCell ref="M12:M13"/>
    <mergeCell ref="A12:A13"/>
    <mergeCell ref="B12:B13"/>
    <mergeCell ref="C12:C13"/>
    <mergeCell ref="D12:D13"/>
    <mergeCell ref="E12:G12"/>
    <mergeCell ref="D6:J6"/>
    <mergeCell ref="D7:J7"/>
    <mergeCell ref="D8:J8"/>
    <mergeCell ref="D9:J9"/>
    <mergeCell ref="A10:M11"/>
    <mergeCell ref="A1:C4"/>
    <mergeCell ref="D1:J3"/>
    <mergeCell ref="K1:M4"/>
    <mergeCell ref="D4:J4"/>
    <mergeCell ref="A5:B5"/>
    <mergeCell ref="D5:J5"/>
  </mergeCells>
  <printOptions horizontalCentered="1"/>
  <pageMargins left="0" right="0" top="0" bottom="0.39374999999999999" header="0.51180555555555496" footer="0"/>
  <pageSetup paperSize="9" firstPageNumber="0" orientation="landscape" horizontalDpi="300" verticalDpi="300" r:id="rId2"/>
  <headerFooter>
    <oddFooter>&amp;LDate: 15/04/2005&amp;RPage &amp;P of 10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8316216D3C94478522873709A6B103" ma:contentTypeVersion="12" ma:contentTypeDescription="Create a new document." ma:contentTypeScope="" ma:versionID="069345ba78d4942525efc01b1a0f9ec5">
  <xsd:schema xmlns:xsd="http://www.w3.org/2001/XMLSchema" xmlns:xs="http://www.w3.org/2001/XMLSchema" xmlns:p="http://schemas.microsoft.com/office/2006/metadata/properties" xmlns:ns2="7a6da900-034e-4ead-ba44-ab48f013f092" xmlns:ns3="cd55de52-68fa-4ce7-ba4c-b278e4caf46b" targetNamespace="http://schemas.microsoft.com/office/2006/metadata/properties" ma:root="true" ma:fieldsID="5853471976ae4483636d2fe0df31d865" ns2:_="" ns3:_="">
    <xsd:import namespace="7a6da900-034e-4ead-ba44-ab48f013f092"/>
    <xsd:import namespace="cd55de52-68fa-4ce7-ba4c-b278e4caf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6da900-034e-4ead-ba44-ab48f013f0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55de52-68fa-4ce7-ba4c-b278e4caf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16C0A8-377A-4A93-88AB-087353C538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6da900-034e-4ead-ba44-ab48f013f092"/>
    <ds:schemaRef ds:uri="cd55de52-68fa-4ce7-ba4c-b278e4caf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59F0CC-FADA-4E19-A773-F7131F1ED4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B1DDC3-1416-4A15-B213-723BCC5F465C}">
  <ds:schemaRefs>
    <ds:schemaRef ds:uri="http://schemas.microsoft.com/office/2006/documentManagement/types"/>
    <ds:schemaRef ds:uri="http://purl.org/dc/elements/1.1/"/>
    <ds:schemaRef ds:uri="657d46f4-c05d-4ac3-b322-1028d228441c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d73555b9-8fda-4ae2-83d0-a2de3cfeebc1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15</vt:i4>
      </vt:variant>
      <vt:variant>
        <vt:lpstr>Įvardytieji diapazonai</vt:lpstr>
      </vt:variant>
      <vt:variant>
        <vt:i4>26</vt:i4>
      </vt:variant>
    </vt:vector>
  </HeadingPairs>
  <TitlesOfParts>
    <vt:vector size="41" baseType="lpstr">
      <vt:lpstr>COVER</vt:lpstr>
      <vt:lpstr>STRUCTURE</vt:lpstr>
      <vt:lpstr>FLUIDS</vt:lpstr>
      <vt:lpstr>PID-01 Substrato schema</vt:lpstr>
      <vt:lpstr>PID-02 Biodujos</vt:lpstr>
      <vt:lpstr>PID-03-HT</vt:lpstr>
      <vt:lpstr>PID-04 C-AIR</vt:lpstr>
      <vt:lpstr>PID-05 B-DESULF</vt:lpstr>
      <vt:lpstr>PID-06 ADJ</vt:lpstr>
      <vt:lpstr>PID-07 WS</vt:lpstr>
      <vt:lpstr>PIPES</vt:lpstr>
      <vt:lpstr>PW</vt:lpstr>
      <vt:lpstr>CA</vt:lpstr>
      <vt:lpstr>Water</vt:lpstr>
      <vt:lpstr>Other</vt:lpstr>
      <vt:lpstr>CA!Print_Area</vt:lpstr>
      <vt:lpstr>COVER!Print_Area</vt:lpstr>
      <vt:lpstr>Other!Print_Area</vt:lpstr>
      <vt:lpstr>'PID-01 Substrato schema'!Print_Area</vt:lpstr>
      <vt:lpstr>'PID-02 Biodujos'!Print_Area</vt:lpstr>
      <vt:lpstr>'PID-03-HT'!Print_Area</vt:lpstr>
      <vt:lpstr>'PID-04 C-AIR'!Print_Area</vt:lpstr>
      <vt:lpstr>'PID-05 B-DESULF'!Print_Area</vt:lpstr>
      <vt:lpstr>'PID-06 ADJ'!Print_Area</vt:lpstr>
      <vt:lpstr>'PID-07 WS'!Print_Area</vt:lpstr>
      <vt:lpstr>PIPES!Print_Area</vt:lpstr>
      <vt:lpstr>PW!Print_Area</vt:lpstr>
      <vt:lpstr>STRUCTURE!Print_Area</vt:lpstr>
      <vt:lpstr>Water!Print_Area</vt:lpstr>
      <vt:lpstr>CA!Print_Area_0</vt:lpstr>
      <vt:lpstr>Other!Print_Area_0</vt:lpstr>
      <vt:lpstr>PW!Print_Area_0</vt:lpstr>
      <vt:lpstr>Water!Print_Area_0</vt:lpstr>
      <vt:lpstr>CA!Print_Titles</vt:lpstr>
      <vt:lpstr>Other!Print_Titles</vt:lpstr>
      <vt:lpstr>PW!Print_Titles</vt:lpstr>
      <vt:lpstr>Water!Print_Titles</vt:lpstr>
      <vt:lpstr>CA!Print_Titles_0</vt:lpstr>
      <vt:lpstr>Other!Print_Titles_0</vt:lpstr>
      <vt:lpstr>PW!Print_Titles_0</vt:lpstr>
      <vt:lpstr>Water!Print_Titles_0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Artūras Juciūnas</dc:creator>
  <cp:keywords/>
  <dc:description/>
  <cp:lastModifiedBy>Ernestas Gegeckas</cp:lastModifiedBy>
  <cp:revision>2</cp:revision>
  <cp:lastPrinted>2024-09-23T07:30:09Z</cp:lastPrinted>
  <dcterms:created xsi:type="dcterms:W3CDTF">2003-05-08T13:41:12Z</dcterms:created>
  <dcterms:modified xsi:type="dcterms:W3CDTF">2024-09-23T07:31:32Z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0x010100C38316216D3C94478522873709A6B103</vt:lpwstr>
  </property>
  <property fmtid="{D5CDD505-2E9C-101B-9397-08002B2CF9AE}" pid="9" name="MSIP_Label_dec5a967-e623-407e-81d9-07fcd492d309_Enabled">
    <vt:lpwstr>True</vt:lpwstr>
  </property>
  <property fmtid="{D5CDD505-2E9C-101B-9397-08002B2CF9AE}" pid="10" name="MSIP_Label_dec5a967-e623-407e-81d9-07fcd492d309_SiteId">
    <vt:lpwstr>ef5aca44-4a1e-4194-be6b-8dc0443e0e45</vt:lpwstr>
  </property>
  <property fmtid="{D5CDD505-2E9C-101B-9397-08002B2CF9AE}" pid="11" name="MSIP_Label_dec5a967-e623-407e-81d9-07fcd492d309_Owner">
    <vt:lpwstr>arturas.juciunas@greengenius.eu</vt:lpwstr>
  </property>
  <property fmtid="{D5CDD505-2E9C-101B-9397-08002B2CF9AE}" pid="12" name="MSIP_Label_dec5a967-e623-407e-81d9-07fcd492d309_SetDate">
    <vt:lpwstr>2020-10-26T07:42:14.5111830Z</vt:lpwstr>
  </property>
  <property fmtid="{D5CDD505-2E9C-101B-9397-08002B2CF9AE}" pid="13" name="MSIP_Label_dec5a967-e623-407e-81d9-07fcd492d309_Name">
    <vt:lpwstr>Personal</vt:lpwstr>
  </property>
  <property fmtid="{D5CDD505-2E9C-101B-9397-08002B2CF9AE}" pid="14" name="MSIP_Label_dec5a967-e623-407e-81d9-07fcd492d309_Application">
    <vt:lpwstr>Microsoft Azure Information Protection</vt:lpwstr>
  </property>
  <property fmtid="{D5CDD505-2E9C-101B-9397-08002B2CF9AE}" pid="15" name="MSIP_Label_dec5a967-e623-407e-81d9-07fcd492d309_ActionId">
    <vt:lpwstr>dc2a72ff-918e-428e-ace8-6de044602ff5</vt:lpwstr>
  </property>
  <property fmtid="{D5CDD505-2E9C-101B-9397-08002B2CF9AE}" pid="16" name="MSIP_Label_dec5a967-e623-407e-81d9-07fcd492d309_Extended_MSFT_Method">
    <vt:lpwstr>Manual</vt:lpwstr>
  </property>
  <property fmtid="{D5CDD505-2E9C-101B-9397-08002B2CF9AE}" pid="17" name="Sensitivity">
    <vt:lpwstr>Personal</vt:lpwstr>
  </property>
</Properties>
</file>